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320" windowHeight="7470" firstSheet="8" activeTab="10"/>
  </bookViews>
  <sheets>
    <sheet name="PPXLOpen" sheetId="16" state="veryHidden" r:id="rId1"/>
    <sheet name="PPXLSaveData0" sheetId="66" state="veryHidden" r:id="rId2"/>
    <sheet name="PPXLSaveData1" sheetId="67" state="veryHidden" r:id="rId3"/>
    <sheet name="PPXLSaveData2" sheetId="68" state="veryHidden" r:id="rId4"/>
    <sheet name="PPXLSaveData3" sheetId="69" state="veryHidden" r:id="rId5"/>
    <sheet name="PPXLSaveData4" sheetId="70" state="veryHidden" r:id="rId6"/>
    <sheet name="PPXLSaveData5" sheetId="71" state="veryHidden" r:id="rId7"/>
    <sheet name="PPXLSaveData6" sheetId="72" state="veryHidden" r:id="rId8"/>
    <sheet name="Table_49" sheetId="4" r:id="rId9"/>
    <sheet name="PPXLFunctions" sheetId="5" state="veryHidden" r:id="rId10"/>
    <sheet name="Table_50" sheetId="7" r:id="rId11"/>
    <sheet name="teachers" sheetId="6" r:id="rId12"/>
    <sheet name="enrolment" sheetId="8" r:id="rId13"/>
    <sheet name="Instructions" sheetId="1" r:id="rId14"/>
    <sheet name="Sheet1" sheetId="73" r:id="rId15"/>
    <sheet name="Sheet2" sheetId="74" r:id="rId16"/>
    <sheet name="Sheet3" sheetId="75" r:id="rId17"/>
  </sheets>
  <definedNames>
    <definedName name="_xlnm._FilterDatabase" localSheetId="14" hidden="1">Sheet1!$A$1:$L$15</definedName>
    <definedName name="_xlnm.Print_Area" localSheetId="8">Table_49!$A$1:$L$34</definedName>
    <definedName name="_xlnm.Print_Area" localSheetId="10">Table_50!$A$1:$O$34</definedName>
  </definedNames>
  <calcPr calcId="145621"/>
</workbook>
</file>

<file path=xl/calcChain.xml><?xml version="1.0" encoding="utf-8"?>
<calcChain xmlns="http://schemas.openxmlformats.org/spreadsheetml/2006/main">
  <c r="O72" i="7" l="1"/>
  <c r="K72" i="7"/>
  <c r="L72" i="7"/>
  <c r="M72" i="7"/>
  <c r="N72" i="7"/>
  <c r="O71" i="7"/>
  <c r="O70" i="7"/>
  <c r="O69" i="7"/>
  <c r="O68" i="7"/>
  <c r="O67" i="7"/>
  <c r="O66" i="7"/>
  <c r="O65" i="7"/>
  <c r="O64" i="7"/>
  <c r="O63" i="7"/>
  <c r="O62" i="7"/>
  <c r="O61" i="7"/>
  <c r="O60" i="7"/>
  <c r="O59" i="7"/>
  <c r="O58" i="7"/>
  <c r="B4" i="7" l="1"/>
  <c r="C4" i="7"/>
  <c r="D4" i="7"/>
  <c r="E4" i="7"/>
  <c r="F4" i="7"/>
  <c r="G4" i="7"/>
  <c r="H4" i="7"/>
  <c r="I4" i="7"/>
  <c r="J4" i="7"/>
  <c r="K4" i="7"/>
  <c r="L4" i="7"/>
  <c r="M4" i="7"/>
  <c r="N4" i="7"/>
  <c r="O4" i="7"/>
  <c r="C4" i="4" l="1"/>
  <c r="D4" i="4"/>
  <c r="E4" i="4"/>
  <c r="F4" i="4"/>
  <c r="G4" i="4"/>
  <c r="H4" i="4"/>
  <c r="A1" i="4" s="1"/>
  <c r="B4" i="4"/>
  <c r="I2" i="75"/>
  <c r="C3" i="75"/>
  <c r="D3" i="75"/>
  <c r="D4" i="75"/>
  <c r="E3" i="75"/>
  <c r="E4" i="75"/>
  <c r="F3" i="75"/>
  <c r="G3" i="75"/>
  <c r="C4" i="75"/>
  <c r="F4" i="75"/>
  <c r="G4" i="75"/>
  <c r="I5" i="75"/>
  <c r="G2" i="74"/>
  <c r="H2" i="74"/>
  <c r="G3" i="74"/>
  <c r="H3" i="74"/>
  <c r="G4" i="74"/>
  <c r="H4" i="74"/>
  <c r="G5" i="74"/>
  <c r="H5" i="74"/>
  <c r="G6" i="74"/>
  <c r="H6" i="74"/>
  <c r="G7" i="74"/>
  <c r="H7" i="74"/>
  <c r="G8" i="74"/>
  <c r="H8" i="74"/>
  <c r="G9" i="74"/>
  <c r="H9" i="74"/>
  <c r="G10" i="74"/>
  <c r="H10" i="74"/>
  <c r="G11" i="74"/>
  <c r="H11" i="74"/>
  <c r="G12" i="74"/>
  <c r="H12" i="74"/>
  <c r="G13" i="74"/>
  <c r="H13" i="74"/>
  <c r="G14" i="74"/>
  <c r="H14" i="74"/>
  <c r="G15" i="74"/>
  <c r="H15" i="74"/>
  <c r="G16" i="74"/>
  <c r="H16" i="74"/>
  <c r="G17" i="74"/>
  <c r="H17" i="74"/>
  <c r="G18" i="74"/>
  <c r="H18" i="74"/>
  <c r="G19" i="74"/>
  <c r="H19" i="74"/>
  <c r="G20" i="74"/>
  <c r="H20" i="74"/>
  <c r="G21" i="74"/>
  <c r="H21" i="74"/>
  <c r="G22" i="74"/>
  <c r="H22" i="74"/>
  <c r="G23" i="74"/>
  <c r="H23" i="74"/>
  <c r="G24" i="74"/>
  <c r="H24" i="74"/>
  <c r="G25" i="74"/>
  <c r="H25" i="74"/>
  <c r="G26" i="74"/>
  <c r="H26" i="74"/>
  <c r="G27" i="74"/>
  <c r="H27" i="74"/>
  <c r="G28" i="74"/>
  <c r="H28" i="74"/>
  <c r="G29" i="74"/>
  <c r="H29" i="74"/>
  <c r="E30" i="74"/>
  <c r="G30" i="74"/>
  <c r="F30" i="74"/>
  <c r="E31" i="74"/>
  <c r="G31" i="74"/>
  <c r="F31" i="74"/>
  <c r="E32" i="74"/>
  <c r="G32" i="74"/>
  <c r="F32" i="74"/>
  <c r="E33" i="74"/>
  <c r="G33" i="74"/>
  <c r="F33" i="74"/>
  <c r="E34" i="74"/>
  <c r="G34" i="74"/>
  <c r="F34" i="74"/>
  <c r="E35" i="74"/>
  <c r="G35" i="74"/>
  <c r="F35" i="74"/>
  <c r="E36" i="74"/>
  <c r="G36" i="74"/>
  <c r="F36" i="74"/>
  <c r="E37" i="74"/>
  <c r="G37" i="74"/>
  <c r="F37" i="74"/>
  <c r="E38" i="74"/>
  <c r="G38" i="74"/>
  <c r="F38" i="74"/>
  <c r="E39" i="74"/>
  <c r="G39" i="74"/>
  <c r="F39" i="74"/>
  <c r="E40" i="74"/>
  <c r="G40" i="74"/>
  <c r="F40" i="74"/>
  <c r="E41" i="74"/>
  <c r="G41" i="74"/>
  <c r="F41" i="74"/>
  <c r="E42" i="74"/>
  <c r="G42" i="74"/>
  <c r="F42" i="74"/>
  <c r="E43" i="74"/>
  <c r="G43" i="74"/>
  <c r="F43" i="74"/>
  <c r="M2" i="8"/>
  <c r="N2" i="8"/>
  <c r="O2" i="8"/>
  <c r="P2" i="8"/>
  <c r="V2" i="8"/>
  <c r="W2" i="8"/>
  <c r="X2" i="8"/>
  <c r="Y2" i="8"/>
  <c r="Z2" i="8"/>
  <c r="AA2" i="8"/>
  <c r="AA3" i="8"/>
  <c r="AB3" i="8"/>
  <c r="AA4" i="8"/>
  <c r="AA5" i="8"/>
  <c r="AB5" i="8"/>
  <c r="AA6" i="8"/>
  <c r="AA7" i="8"/>
  <c r="AB7" i="8"/>
  <c r="AA8" i="8"/>
  <c r="AA9" i="8"/>
  <c r="AB9" i="8"/>
  <c r="AA10" i="8"/>
  <c r="AA11" i="8"/>
  <c r="AB11" i="8"/>
  <c r="AA12" i="8"/>
  <c r="AA13" i="8"/>
  <c r="AB13" i="8"/>
  <c r="AA14" i="8"/>
  <c r="AA15" i="8"/>
  <c r="AB15" i="8"/>
  <c r="AA16" i="8"/>
  <c r="M17" i="8"/>
  <c r="N17" i="8"/>
  <c r="O17" i="8"/>
  <c r="P17" i="8"/>
  <c r="V17" i="8"/>
  <c r="AB17" i="8"/>
  <c r="W17" i="8"/>
  <c r="X17" i="8"/>
  <c r="Y17" i="8"/>
  <c r="Z17" i="8"/>
  <c r="AA17" i="8"/>
  <c r="AA18" i="8"/>
  <c r="AB18" i="8"/>
  <c r="AA19" i="8"/>
  <c r="AB19" i="8"/>
  <c r="AA20" i="8"/>
  <c r="AB20" i="8"/>
  <c r="U3" i="6"/>
  <c r="V3" i="6"/>
  <c r="W3" i="6"/>
  <c r="X3" i="6"/>
  <c r="Y3" i="6"/>
  <c r="U4" i="6"/>
  <c r="AB4" i="8"/>
  <c r="V4" i="6"/>
  <c r="W4" i="6"/>
  <c r="X4" i="6"/>
  <c r="Y4" i="6"/>
  <c r="U5" i="6"/>
  <c r="V5" i="6"/>
  <c r="W5" i="6"/>
  <c r="X5" i="6"/>
  <c r="Y5" i="6"/>
  <c r="U6" i="6"/>
  <c r="AB6" i="8"/>
  <c r="V6" i="6"/>
  <c r="W6" i="6"/>
  <c r="X6" i="6"/>
  <c r="Y6" i="6"/>
  <c r="U7" i="6"/>
  <c r="V7" i="6"/>
  <c r="W7" i="6"/>
  <c r="X7" i="6"/>
  <c r="Y7" i="6"/>
  <c r="U8" i="6"/>
  <c r="AB8" i="8"/>
  <c r="V8" i="6"/>
  <c r="W8" i="6"/>
  <c r="X8" i="6"/>
  <c r="Y8" i="6"/>
  <c r="U9" i="6"/>
  <c r="V9" i="6"/>
  <c r="W9" i="6"/>
  <c r="X9" i="6"/>
  <c r="Y9" i="6"/>
  <c r="U10" i="6"/>
  <c r="AB10" i="8"/>
  <c r="V10" i="6"/>
  <c r="W10" i="6"/>
  <c r="X10" i="6"/>
  <c r="Y10" i="6"/>
  <c r="U11" i="6"/>
  <c r="V11" i="6"/>
  <c r="W11" i="6"/>
  <c r="X11" i="6"/>
  <c r="Y11" i="6"/>
  <c r="U12" i="6"/>
  <c r="AB12" i="8"/>
  <c r="V12" i="6"/>
  <c r="W12" i="6"/>
  <c r="X12" i="6"/>
  <c r="Y12" i="6"/>
  <c r="U13" i="6"/>
  <c r="V13" i="6"/>
  <c r="W13" i="6"/>
  <c r="X13" i="6"/>
  <c r="Y13" i="6"/>
  <c r="U14" i="6"/>
  <c r="AB14" i="8"/>
  <c r="V14" i="6"/>
  <c r="W14" i="6"/>
  <c r="X14" i="6"/>
  <c r="Y14" i="6"/>
  <c r="U15" i="6"/>
  <c r="V15" i="6"/>
  <c r="W15" i="6"/>
  <c r="X15" i="6"/>
  <c r="Y15" i="6"/>
  <c r="U16" i="6"/>
  <c r="AB16" i="8"/>
  <c r="V16" i="6"/>
  <c r="W16" i="6"/>
  <c r="X16" i="6"/>
  <c r="Y16" i="6"/>
  <c r="U17" i="6"/>
  <c r="V17" i="6"/>
  <c r="V2" i="6"/>
  <c r="W17" i="6"/>
  <c r="X17" i="6"/>
  <c r="Y17" i="6"/>
  <c r="U32" i="6"/>
  <c r="U2" i="6"/>
  <c r="V32" i="6"/>
  <c r="W32" i="6"/>
  <c r="W2" i="6"/>
  <c r="X32" i="6"/>
  <c r="X2" i="6"/>
  <c r="Y32" i="6"/>
  <c r="Y2" i="6"/>
  <c r="A1" i="7"/>
  <c r="C36" i="7"/>
  <c r="D36" i="7"/>
  <c r="G36" i="7"/>
  <c r="H36" i="7"/>
  <c r="O36" i="7"/>
  <c r="S5" i="7"/>
  <c r="U5" i="7"/>
  <c r="U7" i="7" s="1"/>
  <c r="U8" i="7" s="1"/>
  <c r="U9" i="7" s="1"/>
  <c r="U11" i="7" s="1"/>
  <c r="U12" i="7" s="1"/>
  <c r="U13" i="7" s="1"/>
  <c r="U14" i="7" s="1"/>
  <c r="U15" i="7" s="1"/>
  <c r="U16" i="7" s="1"/>
  <c r="U17" i="7" s="1"/>
  <c r="U18" i="7" s="1"/>
  <c r="U19" i="7" s="1"/>
  <c r="U20" i="7" s="1"/>
  <c r="Q7" i="7"/>
  <c r="Q8" i="7" s="1"/>
  <c r="Q9" i="7" s="1"/>
  <c r="Q11" i="7" s="1"/>
  <c r="Q12" i="7" s="1"/>
  <c r="Q13" i="7" s="1"/>
  <c r="Q14" i="7" s="1"/>
  <c r="Q15" i="7" s="1"/>
  <c r="Q16" i="7" s="1"/>
  <c r="Q17" i="7" s="1"/>
  <c r="Q18" i="7" s="1"/>
  <c r="Q19" i="7" s="1"/>
  <c r="Q20" i="7" s="1"/>
  <c r="R7" i="7"/>
  <c r="S7" i="7"/>
  <c r="T7" i="7"/>
  <c r="T8" i="7"/>
  <c r="T9" i="7" s="1"/>
  <c r="T11" i="7" s="1"/>
  <c r="T12" i="7" s="1"/>
  <c r="T13" i="7" s="1"/>
  <c r="T14" i="7" s="1"/>
  <c r="T15" i="7" s="1"/>
  <c r="T16" i="7" s="1"/>
  <c r="T17" i="7" s="1"/>
  <c r="T18" i="7" s="1"/>
  <c r="T19" i="7" s="1"/>
  <c r="T20" i="7" s="1"/>
  <c r="O33" i="7"/>
  <c r="A34" i="7"/>
  <c r="N34" i="7"/>
  <c r="O34" i="7"/>
  <c r="I35" i="7"/>
  <c r="J35" i="7"/>
  <c r="K35" i="7"/>
  <c r="L35" i="7"/>
  <c r="M35" i="7"/>
  <c r="B36" i="7"/>
  <c r="E36" i="7"/>
  <c r="F36" i="7"/>
  <c r="N36" i="7"/>
  <c r="B37" i="7"/>
  <c r="C37" i="7"/>
  <c r="D37" i="7"/>
  <c r="E37" i="7"/>
  <c r="F37" i="7"/>
  <c r="G37" i="7"/>
  <c r="H37" i="7"/>
  <c r="I37" i="7"/>
  <c r="J37" i="7"/>
  <c r="K37" i="7"/>
  <c r="L37" i="7"/>
  <c r="M37" i="7"/>
  <c r="N39" i="7"/>
  <c r="O39" i="7"/>
  <c r="B40" i="7"/>
  <c r="C40" i="7"/>
  <c r="D40" i="7"/>
  <c r="E40" i="7"/>
  <c r="F40" i="7"/>
  <c r="G40" i="7"/>
  <c r="H40" i="7"/>
  <c r="I40" i="7"/>
  <c r="J40" i="7"/>
  <c r="K40" i="7"/>
  <c r="L40" i="7"/>
  <c r="M40" i="7"/>
  <c r="N40" i="7"/>
  <c r="O40" i="7"/>
  <c r="B41" i="7"/>
  <c r="C41" i="7"/>
  <c r="D41" i="7"/>
  <c r="E41" i="7"/>
  <c r="F41" i="7"/>
  <c r="G41" i="7"/>
  <c r="H41" i="7"/>
  <c r="I41" i="7"/>
  <c r="J41" i="7"/>
  <c r="K41" i="7"/>
  <c r="L41" i="7"/>
  <c r="M41" i="7"/>
  <c r="N41" i="7"/>
  <c r="O41" i="7"/>
  <c r="B42" i="7"/>
  <c r="C42" i="7"/>
  <c r="D42" i="7"/>
  <c r="E42" i="7"/>
  <c r="F42" i="7"/>
  <c r="G42" i="7"/>
  <c r="H42" i="7"/>
  <c r="I42" i="7"/>
  <c r="J42" i="7"/>
  <c r="K42" i="7"/>
  <c r="L42" i="7"/>
  <c r="M42" i="7"/>
  <c r="N42" i="7"/>
  <c r="O42" i="7"/>
  <c r="B43" i="7"/>
  <c r="C43" i="7"/>
  <c r="D43" i="7"/>
  <c r="E43" i="7"/>
  <c r="F43" i="7"/>
  <c r="G43" i="7"/>
  <c r="H43" i="7"/>
  <c r="I43" i="7"/>
  <c r="J43" i="7"/>
  <c r="K43" i="7"/>
  <c r="L43" i="7"/>
  <c r="M43" i="7"/>
  <c r="N43" i="7"/>
  <c r="O43" i="7"/>
  <c r="B44" i="7"/>
  <c r="C44" i="7"/>
  <c r="D44" i="7"/>
  <c r="E44" i="7"/>
  <c r="F44" i="7"/>
  <c r="G44" i="7"/>
  <c r="H44" i="7"/>
  <c r="I44" i="7"/>
  <c r="J44" i="7"/>
  <c r="K44" i="7"/>
  <c r="L44" i="7"/>
  <c r="M44" i="7"/>
  <c r="N44" i="7"/>
  <c r="O44" i="7"/>
  <c r="B45" i="7"/>
  <c r="C45" i="7"/>
  <c r="D45" i="7"/>
  <c r="E45" i="7"/>
  <c r="F45" i="7"/>
  <c r="G45" i="7"/>
  <c r="H45" i="7"/>
  <c r="I45" i="7"/>
  <c r="J45" i="7"/>
  <c r="K45" i="7"/>
  <c r="L45" i="7"/>
  <c r="M45" i="7"/>
  <c r="N45" i="7"/>
  <c r="O45" i="7"/>
  <c r="B46" i="7"/>
  <c r="C46" i="7"/>
  <c r="D46" i="7"/>
  <c r="E46" i="7"/>
  <c r="F46" i="7"/>
  <c r="G46" i="7"/>
  <c r="H46" i="7"/>
  <c r="I46" i="7"/>
  <c r="J46" i="7"/>
  <c r="K46" i="7"/>
  <c r="L46" i="7"/>
  <c r="M46" i="7"/>
  <c r="N46" i="7"/>
  <c r="O46" i="7"/>
  <c r="B47" i="7"/>
  <c r="C47" i="7"/>
  <c r="D47" i="7"/>
  <c r="E47" i="7"/>
  <c r="F47" i="7"/>
  <c r="G47" i="7"/>
  <c r="H47" i="7"/>
  <c r="I47" i="7"/>
  <c r="J47" i="7"/>
  <c r="K47" i="7"/>
  <c r="L47" i="7"/>
  <c r="M47" i="7"/>
  <c r="C36" i="4"/>
  <c r="F5" i="4"/>
  <c r="G5" i="4"/>
  <c r="H5" i="4"/>
  <c r="I5" i="4" s="1"/>
  <c r="I7" i="4"/>
  <c r="M7" i="4"/>
  <c r="J8" i="4"/>
  <c r="O8" i="4" s="1"/>
  <c r="I8" i="4"/>
  <c r="M8" i="4"/>
  <c r="I9" i="4"/>
  <c r="M9" i="4"/>
  <c r="I10" i="4"/>
  <c r="J10" i="4"/>
  <c r="C5" i="4"/>
  <c r="F35" i="4" s="1"/>
  <c r="I11" i="4"/>
  <c r="M11" i="4"/>
  <c r="M12" i="4"/>
  <c r="M13" i="4"/>
  <c r="M14" i="4"/>
  <c r="M15" i="4"/>
  <c r="M16" i="4"/>
  <c r="M17" i="4"/>
  <c r="M18" i="4"/>
  <c r="M19" i="4"/>
  <c r="I12" i="4"/>
  <c r="I13" i="4"/>
  <c r="I14" i="4"/>
  <c r="I15" i="4"/>
  <c r="I16" i="4"/>
  <c r="I17" i="4"/>
  <c r="I18" i="4"/>
  <c r="I19" i="4"/>
  <c r="J20" i="4"/>
  <c r="I20" i="4"/>
  <c r="B35" i="4"/>
  <c r="C35" i="4"/>
  <c r="D35" i="4"/>
  <c r="B36" i="4"/>
  <c r="J18" i="4"/>
  <c r="O18" i="4" s="1"/>
  <c r="J13" i="4"/>
  <c r="O13" i="4" s="1"/>
  <c r="J19" i="4"/>
  <c r="O19" i="4"/>
  <c r="J15" i="4"/>
  <c r="O15" i="4" s="1"/>
  <c r="J11" i="4"/>
  <c r="O11" i="4"/>
  <c r="B5" i="4"/>
  <c r="E36" i="4" s="1"/>
  <c r="H4" i="75"/>
  <c r="H5" i="75"/>
  <c r="O20" i="4"/>
  <c r="J17" i="4"/>
  <c r="O17" i="4" s="1"/>
  <c r="J14" i="4"/>
  <c r="O14" i="4"/>
  <c r="E5" i="4"/>
  <c r="O5" i="4" s="1"/>
  <c r="D36" i="4"/>
  <c r="J16" i="4"/>
  <c r="O16" i="4"/>
  <c r="J12" i="4"/>
  <c r="O12" i="4" s="1"/>
  <c r="J9" i="4"/>
  <c r="O9" i="4" s="1"/>
  <c r="R8" i="7"/>
  <c r="S8" i="7" s="1"/>
  <c r="H43" i="74"/>
  <c r="H42" i="74"/>
  <c r="H41" i="74"/>
  <c r="H40" i="74"/>
  <c r="H39" i="74"/>
  <c r="H38" i="74"/>
  <c r="H37" i="74"/>
  <c r="H36" i="74"/>
  <c r="H35" i="74"/>
  <c r="H34" i="74"/>
  <c r="H33" i="74"/>
  <c r="H32" i="74"/>
  <c r="H31" i="74"/>
  <c r="H30" i="74"/>
  <c r="H3" i="75"/>
  <c r="D5" i="4"/>
  <c r="J5" i="4" s="1"/>
  <c r="AB2" i="8"/>
  <c r="J7" i="4"/>
  <c r="O7" i="4"/>
  <c r="G36" i="4"/>
  <c r="G35" i="4"/>
  <c r="H35" i="4"/>
  <c r="R9" i="7" l="1"/>
  <c r="E35" i="4"/>
  <c r="H36" i="4"/>
  <c r="F36" i="4"/>
  <c r="S9" i="7" l="1"/>
  <c r="R11" i="7"/>
  <c r="R12" i="7" l="1"/>
  <c r="S11" i="7"/>
  <c r="S12" i="7" l="1"/>
  <c r="R13" i="7"/>
  <c r="R14" i="7" l="1"/>
  <c r="S13" i="7"/>
  <c r="R15" i="7" l="1"/>
  <c r="S14" i="7"/>
  <c r="S15" i="7" l="1"/>
  <c r="R16" i="7"/>
  <c r="R17" i="7" l="1"/>
  <c r="S16" i="7"/>
  <c r="S17" i="7" l="1"/>
  <c r="R18" i="7"/>
  <c r="R19" i="7" l="1"/>
  <c r="S18" i="7"/>
  <c r="R20" i="7" l="1"/>
  <c r="S20" i="7" s="1"/>
  <c r="S19" i="7"/>
</calcChain>
</file>

<file path=xl/comments1.xml><?xml version="1.0" encoding="utf-8"?>
<comments xmlns="http://schemas.openxmlformats.org/spreadsheetml/2006/main">
  <authors>
    <author>Friedhelm Voigts</author>
  </authors>
  <commentList>
    <comment ref="A1" authorId="0">
      <text>
        <r>
          <rPr>
            <sz val="8"/>
            <color indexed="81"/>
            <rFont val="Tahoma"/>
            <family val="2"/>
          </rPr>
          <t xml:space="preserve">Filter Information:
Year
Region
State School
Sex
Age
Qualification
Professional
Home Language
Post
Staff Movement
Subject Taught
Subject Phase
Subject Qualification
Teacher Count
 "" ()
</t>
        </r>
      </text>
    </comment>
  </commentList>
</comments>
</file>

<file path=xl/comments2.xml><?xml version="1.0" encoding="utf-8"?>
<comments xmlns="http://schemas.openxmlformats.org/spreadsheetml/2006/main">
  <authors>
    <author>Friedhelm Voigts</author>
  </authors>
  <commentList>
    <comment ref="A1" authorId="0">
      <text>
        <r>
          <rPr>
            <sz val="8"/>
            <color indexed="81"/>
            <rFont val="Tahoma"/>
            <family val="2"/>
          </rPr>
          <t xml:space="preserve">Filter Information:
Year
Region
State School
Sex
Age
Qualification
Professional
Home Language
Post
Staff Movement
Subject Taught
Subject Phase
Subject Qualification
Teacher Count
 "" ()
</t>
        </r>
      </text>
    </comment>
  </commentList>
</comments>
</file>

<file path=xl/sharedStrings.xml><?xml version="1.0" encoding="utf-8"?>
<sst xmlns="http://schemas.openxmlformats.org/spreadsheetml/2006/main" count="447" uniqueCount="114">
  <si>
    <t>Region</t>
  </si>
  <si>
    <t>National</t>
  </si>
  <si>
    <t>Katima Mulilo</t>
  </si>
  <si>
    <t>Rundu</t>
  </si>
  <si>
    <t>Ondangwa East</t>
  </si>
  <si>
    <t>Ondangwa West</t>
  </si>
  <si>
    <t>Khorixas</t>
  </si>
  <si>
    <t>Windhoek</t>
  </si>
  <si>
    <t>Keetmanshoop</t>
  </si>
  <si>
    <t>Head Office</t>
  </si>
  <si>
    <t>Caprivi</t>
  </si>
  <si>
    <t>Kavango</t>
  </si>
  <si>
    <t>Ohangwena</t>
  </si>
  <si>
    <t>Oshikoto</t>
  </si>
  <si>
    <t>Omusati</t>
  </si>
  <si>
    <t>Oshana</t>
  </si>
  <si>
    <t>Kunene</t>
  </si>
  <si>
    <t>Erongo</t>
  </si>
  <si>
    <t>Otjozondjupa</t>
  </si>
  <si>
    <t>Omaheke</t>
  </si>
  <si>
    <t>Khomas</t>
  </si>
  <si>
    <t>Hardap</t>
  </si>
  <si>
    <t>Karas</t>
  </si>
  <si>
    <t>Year</t>
  </si>
  <si>
    <t>1993</t>
  </si>
  <si>
    <t>1994</t>
  </si>
  <si>
    <t>1995</t>
  </si>
  <si>
    <t>1996</t>
  </si>
  <si>
    <t>1997</t>
  </si>
  <si>
    <t>1998</t>
  </si>
  <si>
    <t>1999</t>
  </si>
  <si>
    <t>2000</t>
  </si>
  <si>
    <t>2001</t>
  </si>
  <si>
    <t>Offset rows</t>
  </si>
  <si>
    <t>Total Enrolment</t>
  </si>
  <si>
    <t>State School</t>
  </si>
  <si>
    <t/>
  </si>
  <si>
    <t>No</t>
  </si>
  <si>
    <t>Tot enrol</t>
  </si>
  <si>
    <t>Priv enrol</t>
  </si>
  <si>
    <t>Offset column</t>
  </si>
  <si>
    <t>Sheet teachers</t>
  </si>
  <si>
    <t>Sheet Lt_ratio</t>
  </si>
  <si>
    <t>Teachers</t>
  </si>
  <si>
    <t>All schools and teachers</t>
  </si>
  <si>
    <t>Schools staffed by the State and State-appointed teachers</t>
  </si>
  <si>
    <t>Checks - consistency between administrative and educational regions</t>
  </si>
  <si>
    <t>Ohangwena:Hardap</t>
  </si>
  <si>
    <t>Yes</t>
  </si>
  <si>
    <t>State schl</t>
  </si>
  <si>
    <t>Priv schl</t>
  </si>
  <si>
    <t>2002</t>
  </si>
  <si>
    <t>2003</t>
  </si>
  <si>
    <t>2004</t>
  </si>
  <si>
    <t>2005</t>
  </si>
  <si>
    <t>-</t>
  </si>
  <si>
    <t>2006</t>
  </si>
  <si>
    <t>2007</t>
  </si>
  <si>
    <t>2008</t>
  </si>
  <si>
    <t>2009</t>
  </si>
  <si>
    <t>2010</t>
  </si>
  <si>
    <t>REGION</t>
  </si>
  <si>
    <t>TOTAL_TEACHERS</t>
  </si>
  <si>
    <t>FEM_TEACHERS</t>
  </si>
  <si>
    <t>MALE_TEACHERS</t>
  </si>
  <si>
    <t>PRIM_TEACHERS</t>
  </si>
  <si>
    <t>SEC_TEACHERS</t>
  </si>
  <si>
    <t>OTHER_TEACHERS</t>
  </si>
  <si>
    <t>NOT_TEACHING</t>
  </si>
  <si>
    <t>TOTAL_LT_RATIO</t>
  </si>
  <si>
    <t>PRIM_LT_RATIO</t>
  </si>
  <si>
    <t>SEC_LT_RATIO</t>
  </si>
  <si>
    <t>OTHER_LT_RATIO</t>
  </si>
  <si>
    <t xml:space="preserve">Caprivi                </t>
  </si>
  <si>
    <t xml:space="preserve">Erongo                 </t>
  </si>
  <si>
    <t xml:space="preserve">Hardap                 </t>
  </si>
  <si>
    <t xml:space="preserve">Karas                  </t>
  </si>
  <si>
    <t xml:space="preserve">Kavango                </t>
  </si>
  <si>
    <t xml:space="preserve">Khomas                 </t>
  </si>
  <si>
    <t xml:space="preserve">Kunene                 </t>
  </si>
  <si>
    <t xml:space="preserve">National               </t>
  </si>
  <si>
    <t xml:space="preserve">Ohangwena              </t>
  </si>
  <si>
    <t xml:space="preserve">Omaheke                </t>
  </si>
  <si>
    <t xml:space="preserve">Omusati                </t>
  </si>
  <si>
    <t xml:space="preserve">Oshana                 </t>
  </si>
  <si>
    <t xml:space="preserve">Oshikoto               </t>
  </si>
  <si>
    <t xml:space="preserve">Otjozondjupa           </t>
  </si>
  <si>
    <t>2011</t>
  </si>
  <si>
    <t>2012</t>
  </si>
  <si>
    <t>2013</t>
  </si>
  <si>
    <t>2014</t>
  </si>
  <si>
    <t>2015</t>
  </si>
  <si>
    <t>Zambezi</t>
  </si>
  <si>
    <t>//Karas</t>
  </si>
  <si>
    <t>Kavango West</t>
  </si>
  <si>
    <t>Kavango East</t>
  </si>
  <si>
    <t>Percentage change 2014- 2015</t>
  </si>
  <si>
    <t>Chapter 5, EMIS Education Statistics, 2015</t>
  </si>
  <si>
    <t>//Kharas</t>
  </si>
  <si>
    <t>Average annual growth rate 2010 - 2016</t>
  </si>
  <si>
    <t>11</t>
  </si>
  <si>
    <t>12</t>
  </si>
  <si>
    <t>13</t>
  </si>
  <si>
    <t>14</t>
  </si>
  <si>
    <t>15</t>
  </si>
  <si>
    <t>16</t>
  </si>
  <si>
    <t>17</t>
  </si>
  <si>
    <t>18</t>
  </si>
  <si>
    <t>19</t>
  </si>
  <si>
    <t>20</t>
  </si>
  <si>
    <t>21</t>
  </si>
  <si>
    <t>22</t>
  </si>
  <si>
    <t>23</t>
  </si>
  <si>
    <t>24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</si>
</sst>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18">
    <font>
      <sz val="9"/>
      <name val="Arial"/>
    </font>
    <font>
      <sz val="9"/>
      <name val="Arial"/>
    </font>
    <font>
      <b/>
      <sz val="11"/>
      <name val="Arial"/>
      <family val="2"/>
    </font>
    <font>
      <sz val="11"/>
      <name val="Arial"/>
      <family val="2"/>
    </font>
    <font>
      <sz val="8"/>
      <name val="Arial"/>
      <family val="2"/>
    </font>
    <font>
      <b/>
      <sz val="8"/>
      <name val="Arial"/>
      <family val="2"/>
    </font>
    <font>
      <i/>
      <sz val="8"/>
      <name val="Arial"/>
      <family val="2"/>
    </font>
    <font>
      <sz val="9"/>
      <name val="Palatino"/>
    </font>
    <font>
      <b/>
      <sz val="9"/>
      <name val="Arial"/>
      <family val="2"/>
    </font>
    <font>
      <sz val="9"/>
      <name val="Arial"/>
      <family val="2"/>
    </font>
    <font>
      <sz val="8"/>
      <color indexed="81"/>
      <name val="Tahoma"/>
      <family val="2"/>
    </font>
    <font>
      <b/>
      <sz val="10"/>
      <color indexed="12"/>
      <name val="Arial"/>
      <family val="2"/>
    </font>
    <font>
      <sz val="9"/>
      <color indexed="19"/>
      <name val="Arial"/>
      <family val="2"/>
    </font>
    <font>
      <b/>
      <sz val="9"/>
      <color indexed="15"/>
      <name val="Arial"/>
      <family val="2"/>
    </font>
    <font>
      <sz val="9"/>
      <color indexed="57"/>
      <name val="Arial"/>
      <family val="2"/>
    </font>
    <font>
      <sz val="9"/>
      <color indexed="17"/>
      <name val="Arial"/>
      <family val="2"/>
    </font>
    <font>
      <sz val="9"/>
      <color indexed="50"/>
      <name val="Arial"/>
      <family val="2"/>
    </font>
    <font>
      <sz val="9"/>
      <color indexed="12"/>
      <name val="Arial"/>
      <family val="2"/>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20"/>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1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dashed">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71">
    <xf numFmtId="0" fontId="0" fillId="0" borderId="0" xfId="0"/>
    <xf numFmtId="0" fontId="2" fillId="0" borderId="0" xfId="0" applyFont="1" applyAlignment="1">
      <alignment vertical="top"/>
    </xf>
    <xf numFmtId="0" fontId="3" fillId="0" borderId="0" xfId="0" applyFont="1" applyAlignment="1">
      <alignment vertical="top"/>
    </xf>
    <xf numFmtId="0" fontId="4" fillId="0" borderId="1" xfId="0" applyFont="1" applyBorder="1" applyAlignment="1">
      <alignment vertical="center"/>
    </xf>
    <xf numFmtId="0" fontId="4" fillId="0" borderId="0" xfId="0" applyFont="1"/>
    <xf numFmtId="0" fontId="4" fillId="0" borderId="2" xfId="0" applyFont="1" applyBorder="1" applyAlignment="1">
      <alignment vertical="center"/>
    </xf>
    <xf numFmtId="0" fontId="5" fillId="0" borderId="0" xfId="0" applyFont="1" applyAlignment="1">
      <alignment vertical="center"/>
    </xf>
    <xf numFmtId="0" fontId="4" fillId="0" borderId="0" xfId="0" applyFont="1" applyAlignment="1">
      <alignment vertical="center"/>
    </xf>
    <xf numFmtId="0" fontId="6" fillId="2" borderId="0" xfId="0" applyFont="1" applyFill="1" applyAlignment="1">
      <alignment vertical="center"/>
    </xf>
    <xf numFmtId="0" fontId="4" fillId="2" borderId="0" xfId="0" applyFont="1" applyFill="1" applyAlignment="1">
      <alignment vertical="center"/>
    </xf>
    <xf numFmtId="0" fontId="4" fillId="0" borderId="2" xfId="0" applyFont="1" applyBorder="1"/>
    <xf numFmtId="0" fontId="7" fillId="0" borderId="0" xfId="0" applyFont="1" applyAlignment="1">
      <alignment horizontal="left"/>
    </xf>
    <xf numFmtId="0" fontId="7" fillId="0" borderId="0" xfId="0" applyFont="1"/>
    <xf numFmtId="0" fontId="7" fillId="0" borderId="0" xfId="0" applyFont="1" applyAlignment="1">
      <alignment horizontal="right"/>
    </xf>
    <xf numFmtId="164" fontId="5" fillId="0" borderId="0" xfId="0" applyNumberFormat="1" applyFont="1" applyAlignment="1">
      <alignment vertical="center"/>
    </xf>
    <xf numFmtId="164" fontId="4" fillId="0" borderId="0" xfId="0" applyNumberFormat="1" applyFont="1" applyAlignment="1">
      <alignment vertical="center"/>
    </xf>
    <xf numFmtId="0" fontId="9" fillId="0" borderId="3" xfId="0" applyFont="1" applyBorder="1"/>
    <xf numFmtId="0" fontId="11" fillId="3" borderId="0" xfId="0" applyFont="1" applyFill="1"/>
    <xf numFmtId="0" fontId="12" fillId="0" borderId="0" xfId="0" applyFont="1"/>
    <xf numFmtId="0" fontId="4" fillId="0" borderId="2" xfId="0" applyFont="1" applyBorder="1" applyAlignment="1">
      <alignment horizontal="right" vertical="center"/>
    </xf>
    <xf numFmtId="165" fontId="5" fillId="0" borderId="0" xfId="0" applyNumberFormat="1" applyFont="1" applyAlignment="1">
      <alignment vertical="center"/>
    </xf>
    <xf numFmtId="165" fontId="4" fillId="2" borderId="0" xfId="0" applyNumberFormat="1" applyFont="1" applyFill="1" applyAlignment="1">
      <alignment vertical="center"/>
    </xf>
    <xf numFmtId="165" fontId="4" fillId="0" borderId="0" xfId="0" applyNumberFormat="1" applyFont="1" applyAlignment="1">
      <alignment vertical="center"/>
    </xf>
    <xf numFmtId="0" fontId="4" fillId="0" borderId="1" xfId="0" applyFont="1" applyBorder="1" applyAlignment="1">
      <alignment horizontal="center" vertical="center"/>
    </xf>
    <xf numFmtId="0" fontId="0" fillId="0" borderId="4" xfId="0" applyBorder="1"/>
    <xf numFmtId="0" fontId="9" fillId="0" borderId="5" xfId="0" applyFont="1" applyBorder="1"/>
    <xf numFmtId="0" fontId="0" fillId="0" borderId="6" xfId="0" applyBorder="1"/>
    <xf numFmtId="0" fontId="0" fillId="0" borderId="7" xfId="0" applyBorder="1"/>
    <xf numFmtId="0" fontId="0" fillId="0" borderId="8" xfId="0" applyBorder="1"/>
    <xf numFmtId="0" fontId="0" fillId="0" borderId="9" xfId="0" applyBorder="1"/>
    <xf numFmtId="0" fontId="9" fillId="0" borderId="10" xfId="0" applyFont="1" applyBorder="1"/>
    <xf numFmtId="0" fontId="9" fillId="0" borderId="11" xfId="0" applyFont="1" applyBorder="1"/>
    <xf numFmtId="0" fontId="8" fillId="0" borderId="12" xfId="0" applyFont="1" applyBorder="1"/>
    <xf numFmtId="0" fontId="13" fillId="4" borderId="0" xfId="0" applyFont="1" applyFill="1"/>
    <xf numFmtId="0" fontId="12" fillId="0" borderId="0" xfId="0" applyFont="1" applyAlignment="1">
      <alignment horizontal="right"/>
    </xf>
    <xf numFmtId="0" fontId="12" fillId="0" borderId="0" xfId="0" applyFont="1" applyAlignment="1">
      <alignment horizontal="center"/>
    </xf>
    <xf numFmtId="0" fontId="14" fillId="0" borderId="0" xfId="0" applyFont="1" applyAlignment="1">
      <alignment horizontal="right"/>
    </xf>
    <xf numFmtId="0" fontId="14" fillId="0" borderId="0" xfId="0" applyFont="1"/>
    <xf numFmtId="0" fontId="15" fillId="0" borderId="0" xfId="0" applyFont="1"/>
    <xf numFmtId="0" fontId="16" fillId="0" borderId="0" xfId="0" applyFont="1"/>
    <xf numFmtId="166" fontId="4" fillId="0" borderId="0" xfId="0" applyNumberFormat="1" applyFont="1" applyAlignment="1">
      <alignment vertical="center"/>
    </xf>
    <xf numFmtId="166" fontId="5" fillId="0" borderId="0" xfId="0" applyNumberFormat="1" applyFont="1" applyAlignment="1">
      <alignment vertical="center"/>
    </xf>
    <xf numFmtId="0" fontId="17" fillId="0" borderId="0" xfId="0" applyFont="1"/>
    <xf numFmtId="166" fontId="17" fillId="0" borderId="0" xfId="0" applyNumberFormat="1" applyFont="1"/>
    <xf numFmtId="166" fontId="0" fillId="0" borderId="0" xfId="0" applyNumberFormat="1"/>
    <xf numFmtId="166" fontId="4" fillId="2" borderId="0" xfId="0" applyNumberFormat="1" applyFont="1" applyFill="1" applyAlignment="1">
      <alignment vertical="center"/>
    </xf>
    <xf numFmtId="0" fontId="0" fillId="5" borderId="0" xfId="0" applyFill="1"/>
    <xf numFmtId="0" fontId="8" fillId="5" borderId="0" xfId="0" applyFont="1" applyFill="1"/>
    <xf numFmtId="166" fontId="4" fillId="0" borderId="0" xfId="0" applyNumberFormat="1" applyFont="1" applyAlignment="1">
      <alignment horizontal="right" vertical="center"/>
    </xf>
    <xf numFmtId="0" fontId="0" fillId="5" borderId="8" xfId="0" applyFill="1" applyBorder="1"/>
    <xf numFmtId="0" fontId="9" fillId="6" borderId="5" xfId="0" applyFont="1" applyFill="1" applyBorder="1"/>
    <xf numFmtId="0" fontId="8" fillId="6" borderId="12" xfId="0" applyFont="1" applyFill="1" applyBorder="1"/>
    <xf numFmtId="0" fontId="0" fillId="6" borderId="8" xfId="0" applyFill="1" applyBorder="1"/>
    <xf numFmtId="0" fontId="0" fillId="6" borderId="0" xfId="0" applyFill="1"/>
    <xf numFmtId="0" fontId="0" fillId="6" borderId="6" xfId="0" applyFill="1" applyBorder="1"/>
    <xf numFmtId="0" fontId="9" fillId="6" borderId="10" xfId="0" applyFont="1" applyFill="1" applyBorder="1"/>
    <xf numFmtId="0" fontId="0" fillId="6" borderId="9" xfId="0" applyFill="1" applyBorder="1"/>
    <xf numFmtId="0" fontId="0" fillId="6" borderId="4" xfId="0" applyFill="1" applyBorder="1"/>
    <xf numFmtId="0" fontId="0" fillId="6" borderId="7" xfId="0" applyFill="1" applyBorder="1"/>
    <xf numFmtId="0" fontId="9" fillId="6" borderId="11" xfId="0" applyFont="1" applyFill="1" applyBorder="1"/>
    <xf numFmtId="0" fontId="0" fillId="7" borderId="0" xfId="0" applyFill="1"/>
    <xf numFmtId="0" fontId="8" fillId="0" borderId="0" xfId="0" applyFont="1"/>
    <xf numFmtId="0" fontId="8" fillId="7" borderId="0" xfId="0" applyFont="1" applyFill="1"/>
    <xf numFmtId="164" fontId="0" fillId="0" borderId="0" xfId="1" applyNumberFormat="1" applyFont="1"/>
    <xf numFmtId="9" fontId="0" fillId="0" borderId="0" xfId="0" applyNumberFormat="1"/>
    <xf numFmtId="3" fontId="0" fillId="0" borderId="0" xfId="0" applyNumberFormat="1"/>
    <xf numFmtId="10" fontId="0" fillId="0" borderId="0" xfId="0" applyNumberFormat="1"/>
    <xf numFmtId="0" fontId="9" fillId="0" borderId="0" xfId="0" applyFont="1"/>
    <xf numFmtId="0" fontId="0" fillId="0" borderId="13" xfId="0" applyFill="1" applyBorder="1"/>
    <xf numFmtId="0" fontId="4" fillId="0" borderId="1" xfId="0" applyFont="1" applyBorder="1" applyAlignment="1">
      <alignment horizontal="right" vertical="center" wrapText="1"/>
    </xf>
    <xf numFmtId="0" fontId="0" fillId="0" borderId="2" xfId="0" applyBorder="1" applyAlignment="1">
      <alignment horizontal="right" vertical="center" wrapText="1"/>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747344666028895E-2"/>
          <c:y val="0.32828657942579875"/>
          <c:w val="0.97235387045813582"/>
          <c:h val="0.53083406922265552"/>
        </c:manualLayout>
      </c:layout>
      <c:lineChart>
        <c:grouping val="stacked"/>
        <c:varyColors val="0"/>
        <c:ser>
          <c:idx val="0"/>
          <c:order val="0"/>
          <c:tx>
            <c:strRef>
              <c:f>Table_50!$A$7</c:f>
              <c:strCache>
                <c:ptCount val="1"/>
                <c:pt idx="0">
                  <c:v>//Kharas</c:v>
                </c:pt>
              </c:strCache>
            </c:strRef>
          </c:tx>
          <c:spPr>
            <a:ln w="3175">
              <a:solidFill>
                <a:srgbClr val="000000"/>
              </a:solidFill>
              <a:prstDash val="sysDash"/>
            </a:ln>
          </c:spPr>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Table_50!$I$7:$L$7</c:f>
              <c:numCache>
                <c:formatCode>0.0</c:formatCode>
                <c:ptCount val="4"/>
                <c:pt idx="0">
                  <c:v>27.897569444444443</c:v>
                </c:pt>
                <c:pt idx="1">
                  <c:v>27.178571428571427</c:v>
                </c:pt>
                <c:pt idx="2">
                  <c:v>25.855606758832565</c:v>
                </c:pt>
                <c:pt idx="3">
                  <c:v>25.556338028169016</c:v>
                </c:pt>
              </c:numCache>
            </c:numRef>
          </c:val>
          <c:smooth val="0"/>
        </c:ser>
        <c:ser>
          <c:idx val="1"/>
          <c:order val="1"/>
          <c:tx>
            <c:strRef>
              <c:f>Table_50!$A$8</c:f>
              <c:strCache>
                <c:ptCount val="1"/>
                <c:pt idx="0">
                  <c:v>Erongo</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Table_50!$I$8:$L$8</c:f>
              <c:numCache>
                <c:formatCode>0.0</c:formatCode>
                <c:ptCount val="4"/>
                <c:pt idx="0">
                  <c:v>29.231981981981981</c:v>
                </c:pt>
                <c:pt idx="1">
                  <c:v>28.298538622129435</c:v>
                </c:pt>
                <c:pt idx="2">
                  <c:v>27.232981783317353</c:v>
                </c:pt>
                <c:pt idx="3">
                  <c:v>28.337591240875913</c:v>
                </c:pt>
              </c:numCache>
            </c:numRef>
          </c:val>
          <c:smooth val="0"/>
        </c:ser>
        <c:ser>
          <c:idx val="2"/>
          <c:order val="2"/>
          <c:tx>
            <c:strRef>
              <c:f>Table_50!$A$9</c:f>
              <c:strCache>
                <c:ptCount val="1"/>
                <c:pt idx="0">
                  <c:v>Hardap</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Table_50!$I$9:$L$9</c:f>
              <c:numCache>
                <c:formatCode>0.0</c:formatCode>
                <c:ptCount val="4"/>
                <c:pt idx="0">
                  <c:v>27.112813370473539</c:v>
                </c:pt>
                <c:pt idx="1">
                  <c:v>27.02557200538358</c:v>
                </c:pt>
                <c:pt idx="2">
                  <c:v>26.244558258642765</c:v>
                </c:pt>
                <c:pt idx="3">
                  <c:v>25.5414235705951</c:v>
                </c:pt>
              </c:numCache>
            </c:numRef>
          </c:val>
          <c:smooth val="0"/>
        </c:ser>
        <c:ser>
          <c:idx val="4"/>
          <c:order val="3"/>
          <c:tx>
            <c:strRef>
              <c:f>Table_50!$A$11</c:f>
              <c:strCache>
                <c:ptCount val="1"/>
                <c:pt idx="0">
                  <c:v>Kavango West</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Table_50!$I$11:$L$11</c:f>
              <c:numCache>
                <c:formatCode>0.0</c:formatCode>
                <c:ptCount val="4"/>
                <c:pt idx="0">
                  <c:v>28.060231352213801</c:v>
                </c:pt>
                <c:pt idx="1">
                  <c:v>28.229767074615079</c:v>
                </c:pt>
                <c:pt idx="2">
                  <c:v>27.280303030303031</c:v>
                </c:pt>
                <c:pt idx="3">
                  <c:v>27.90450017176228</c:v>
                </c:pt>
              </c:numCache>
            </c:numRef>
          </c:val>
          <c:smooth val="0"/>
        </c:ser>
        <c:ser>
          <c:idx val="5"/>
          <c:order val="4"/>
          <c:tx>
            <c:strRef>
              <c:f>Table_50!$A$12</c:f>
              <c:strCache>
                <c:ptCount val="1"/>
                <c:pt idx="0">
                  <c:v>Khomas</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Table_50!$I$12:$L$12</c:f>
              <c:numCache>
                <c:formatCode>0.0</c:formatCode>
                <c:ptCount val="4"/>
                <c:pt idx="0">
                  <c:v>28.338291746641076</c:v>
                </c:pt>
                <c:pt idx="1">
                  <c:v>28.174757281553397</c:v>
                </c:pt>
                <c:pt idx="2">
                  <c:v>27.369782214156078</c:v>
                </c:pt>
                <c:pt idx="3">
                  <c:v>28.117723156532989</c:v>
                </c:pt>
              </c:numCache>
            </c:numRef>
          </c:val>
          <c:smooth val="0"/>
        </c:ser>
        <c:ser>
          <c:idx val="6"/>
          <c:order val="5"/>
          <c:tx>
            <c:strRef>
              <c:f>Table_50!$A$13</c:f>
              <c:strCache>
                <c:ptCount val="1"/>
                <c:pt idx="0">
                  <c:v>Kunene</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Table_50!$I$13:$L$13</c:f>
              <c:numCache>
                <c:formatCode>0.0</c:formatCode>
                <c:ptCount val="4"/>
                <c:pt idx="0">
                  <c:v>27.11380880121396</c:v>
                </c:pt>
                <c:pt idx="1">
                  <c:v>25.92556179775281</c:v>
                </c:pt>
                <c:pt idx="2">
                  <c:v>24.405742821473158</c:v>
                </c:pt>
                <c:pt idx="3">
                  <c:v>23.468715697036224</c:v>
                </c:pt>
              </c:numCache>
            </c:numRef>
          </c:val>
          <c:smooth val="0"/>
        </c:ser>
        <c:ser>
          <c:idx val="7"/>
          <c:order val="6"/>
          <c:tx>
            <c:strRef>
              <c:f>Table_50!$A$14</c:f>
              <c:strCache>
                <c:ptCount val="1"/>
                <c:pt idx="0">
                  <c:v>Ohangwena</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Table_50!$I$14:$L$14</c:f>
              <c:numCache>
                <c:formatCode>0.0</c:formatCode>
                <c:ptCount val="4"/>
                <c:pt idx="0">
                  <c:v>28.525867714472824</c:v>
                </c:pt>
                <c:pt idx="1">
                  <c:v>28.31647582697201</c:v>
                </c:pt>
                <c:pt idx="2">
                  <c:v>26.518397626112758</c:v>
                </c:pt>
                <c:pt idx="3">
                  <c:v>25.548506401137981</c:v>
                </c:pt>
              </c:numCache>
            </c:numRef>
          </c:val>
          <c:smooth val="0"/>
        </c:ser>
        <c:ser>
          <c:idx val="8"/>
          <c:order val="7"/>
          <c:tx>
            <c:strRef>
              <c:f>Table_50!$A$15</c:f>
              <c:strCache>
                <c:ptCount val="1"/>
                <c:pt idx="0">
                  <c:v>Omaheke</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Table_50!$I$15:$L$15</c:f>
              <c:numCache>
                <c:formatCode>0.0</c:formatCode>
                <c:ptCount val="4"/>
                <c:pt idx="0">
                  <c:v>27.891615541922292</c:v>
                </c:pt>
                <c:pt idx="1">
                  <c:v>28.578740157480315</c:v>
                </c:pt>
                <c:pt idx="2">
                  <c:v>26.402317880794701</c:v>
                </c:pt>
                <c:pt idx="3">
                  <c:v>25.973053892215567</c:v>
                </c:pt>
              </c:numCache>
            </c:numRef>
          </c:val>
          <c:smooth val="0"/>
        </c:ser>
        <c:ser>
          <c:idx val="9"/>
          <c:order val="8"/>
          <c:tx>
            <c:strRef>
              <c:f>Table_50!$A$16</c:f>
              <c:strCache>
                <c:ptCount val="1"/>
                <c:pt idx="0">
                  <c:v>Omusati</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Table_50!$I$16:$L$16</c:f>
              <c:numCache>
                <c:formatCode>0.0</c:formatCode>
                <c:ptCount val="4"/>
                <c:pt idx="0">
                  <c:v>25.894321287579714</c:v>
                </c:pt>
                <c:pt idx="1">
                  <c:v>25.02145796590241</c:v>
                </c:pt>
                <c:pt idx="2">
                  <c:v>23.845177664974621</c:v>
                </c:pt>
                <c:pt idx="3">
                  <c:v>23.332878581173262</c:v>
                </c:pt>
              </c:numCache>
            </c:numRef>
          </c:val>
          <c:smooth val="0"/>
        </c:ser>
        <c:ser>
          <c:idx val="10"/>
          <c:order val="9"/>
          <c:tx>
            <c:strRef>
              <c:f>Table_50!$A$17</c:f>
              <c:strCache>
                <c:ptCount val="1"/>
                <c:pt idx="0">
                  <c:v>Oshana</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Table_50!$I$17:$L$17</c:f>
              <c:numCache>
                <c:formatCode>0.0</c:formatCode>
                <c:ptCount val="4"/>
                <c:pt idx="0">
                  <c:v>26.459345300950371</c:v>
                </c:pt>
                <c:pt idx="1">
                  <c:v>25.401329243353782</c:v>
                </c:pt>
                <c:pt idx="2">
                  <c:v>23.957227138643066</c:v>
                </c:pt>
                <c:pt idx="3">
                  <c:v>23.336827060505001</c:v>
                </c:pt>
              </c:numCache>
            </c:numRef>
          </c:val>
          <c:smooth val="0"/>
        </c:ser>
        <c:ser>
          <c:idx val="11"/>
          <c:order val="10"/>
          <c:tx>
            <c:strRef>
              <c:f>Table_50!$A$18</c:f>
              <c:strCache>
                <c:ptCount val="1"/>
                <c:pt idx="0">
                  <c:v>Oshikoto</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Table_50!$I$18:$L$18</c:f>
              <c:numCache>
                <c:formatCode>0.0</c:formatCode>
                <c:ptCount val="4"/>
                <c:pt idx="0">
                  <c:v>27.804144055254071</c:v>
                </c:pt>
                <c:pt idx="1">
                  <c:v>27.236564299424185</c:v>
                </c:pt>
                <c:pt idx="2">
                  <c:v>25.381036774479398</c:v>
                </c:pt>
                <c:pt idx="3">
                  <c:v>25.164377682403433</c:v>
                </c:pt>
              </c:numCache>
            </c:numRef>
          </c:val>
          <c:smooth val="0"/>
        </c:ser>
        <c:ser>
          <c:idx val="13"/>
          <c:order val="11"/>
          <c:tx>
            <c:strRef>
              <c:f>Table_50!$A$20</c:f>
              <c:strCache>
                <c:ptCount val="1"/>
                <c:pt idx="0">
                  <c:v>Zambezi</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Table_50!$I$20:$L$20</c:f>
              <c:numCache>
                <c:formatCode>0.0</c:formatCode>
                <c:ptCount val="4"/>
                <c:pt idx="0">
                  <c:v>24.861692447679708</c:v>
                </c:pt>
                <c:pt idx="1">
                  <c:v>22.848436246992783</c:v>
                </c:pt>
                <c:pt idx="2">
                  <c:v>21.460073260073258</c:v>
                </c:pt>
                <c:pt idx="3">
                  <c:v>21.906810035842295</c:v>
                </c:pt>
              </c:numCache>
            </c:numRef>
          </c:val>
          <c:smooth val="0"/>
        </c:ser>
        <c:ser>
          <c:idx val="12"/>
          <c:order val="12"/>
          <c:tx>
            <c:strRef>
              <c:f>Table_50!$A$19</c:f>
              <c:strCache>
                <c:ptCount val="1"/>
                <c:pt idx="0">
                  <c:v>Otjozondjupa</c:v>
                </c:pt>
              </c:strCache>
            </c:strRef>
          </c:tx>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Table_50!$I$4:$O$4</c:f>
              <c:strCache>
                <c:ptCount val="7"/>
                <c:pt idx="0">
                  <c:v>2010</c:v>
                </c:pt>
                <c:pt idx="1">
                  <c:v>2011</c:v>
                </c:pt>
                <c:pt idx="2">
                  <c:v>2012</c:v>
                </c:pt>
                <c:pt idx="3">
                  <c:v>2013</c:v>
                </c:pt>
                <c:pt idx="4">
                  <c:v>2014</c:v>
                </c:pt>
                <c:pt idx="5">
                  <c:v>2015</c:v>
                </c:pt>
                <c:pt idx="6">
                  <c:v>2016</c:v>
                </c:pt>
              </c:strCache>
            </c:strRef>
          </c:cat>
          <c:val>
            <c:numRef>
              <c:f>Table_50!$I$19:$L$19</c:f>
              <c:numCache>
                <c:formatCode>0.0</c:formatCode>
                <c:ptCount val="4"/>
                <c:pt idx="0">
                  <c:v>29.573473282442748</c:v>
                </c:pt>
                <c:pt idx="1">
                  <c:v>29.067324955116696</c:v>
                </c:pt>
                <c:pt idx="2">
                  <c:v>28.571668063704944</c:v>
                </c:pt>
                <c:pt idx="3">
                  <c:v>28.37300985595148</c:v>
                </c:pt>
              </c:numCache>
            </c:numRef>
          </c:val>
          <c:smooth val="0"/>
        </c:ser>
        <c:dLbls>
          <c:showLegendKey val="0"/>
          <c:showVal val="0"/>
          <c:showCatName val="0"/>
          <c:showSerName val="0"/>
          <c:showPercent val="0"/>
          <c:showBubbleSize val="0"/>
        </c:dLbls>
        <c:marker val="1"/>
        <c:smooth val="0"/>
        <c:axId val="67689856"/>
        <c:axId val="68146304"/>
      </c:lineChart>
      <c:catAx>
        <c:axId val="67689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68146304"/>
        <c:crosses val="autoZero"/>
        <c:auto val="1"/>
        <c:lblAlgn val="r"/>
        <c:lblOffset val="100"/>
        <c:tickMarkSkip val="1"/>
        <c:noMultiLvlLbl val="0"/>
      </c:catAx>
      <c:valAx>
        <c:axId val="68146304"/>
        <c:scaling>
          <c:orientation val="minMax"/>
          <c:max val="450"/>
        </c:scaling>
        <c:delete val="1"/>
        <c:axPos val="l"/>
        <c:numFmt formatCode="0.0" sourceLinked="1"/>
        <c:majorTickMark val="out"/>
        <c:minorTickMark val="none"/>
        <c:tickLblPos val="nextTo"/>
        <c:crossAx val="67689856"/>
        <c:crosses val="autoZero"/>
        <c:crossBetween val="between"/>
        <c:majorUnit val="50"/>
        <c:minorUnit val="5"/>
      </c:valAx>
    </c:plotArea>
    <c:legend>
      <c:legendPos val="b"/>
      <c:layout>
        <c:manualLayout>
          <c:xMode val="edge"/>
          <c:yMode val="edge"/>
          <c:x val="0.1044776119402985"/>
          <c:y val="2.0710059171597635E-2"/>
          <c:w val="0.81236763315033378"/>
          <c:h val="0.13313609467455623"/>
        </c:manualLayout>
      </c:layout>
      <c:overlay val="0"/>
      <c:spPr>
        <a:solidFill>
          <a:srgbClr val="FFFFFF"/>
        </a:solidFill>
        <a:ln w="25400">
          <a:noFill/>
        </a:ln>
      </c:spPr>
      <c:txPr>
        <a:bodyPr/>
        <a:lstStyle/>
        <a:p>
          <a:pPr>
            <a:defRPr sz="3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13598095320052"/>
          <c:y val="5.185185185185185E-2"/>
          <c:w val="0.88251601593455409"/>
          <c:h val="0.56508111694294683"/>
        </c:manualLayout>
      </c:layout>
      <c:lineChart>
        <c:grouping val="standard"/>
        <c:varyColors val="0"/>
        <c:ser>
          <c:idx val="0"/>
          <c:order val="0"/>
          <c:tx>
            <c:strRef>
              <c:f>Table_49!$A$7</c:f>
              <c:strCache>
                <c:ptCount val="1"/>
                <c:pt idx="0">
                  <c:v>//Kharas</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Table_49!$B$7:$E$7</c:f>
              <c:numCache>
                <c:formatCode>#,##0;\-#,##0;\-</c:formatCode>
                <c:ptCount val="4"/>
                <c:pt idx="0">
                  <c:v>732</c:v>
                </c:pt>
                <c:pt idx="1">
                  <c:v>770</c:v>
                </c:pt>
                <c:pt idx="2">
                  <c:v>826</c:v>
                </c:pt>
                <c:pt idx="3">
                  <c:v>885</c:v>
                </c:pt>
              </c:numCache>
            </c:numRef>
          </c:val>
          <c:smooth val="0"/>
        </c:ser>
        <c:ser>
          <c:idx val="1"/>
          <c:order val="1"/>
          <c:tx>
            <c:strRef>
              <c:f>Table_49!$A$8</c:f>
              <c:strCache>
                <c:ptCount val="1"/>
                <c:pt idx="0">
                  <c:v>Erongo</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Table_49!$B$8:$H$8</c:f>
              <c:numCache>
                <c:formatCode>#,##0;\-#,##0;\-</c:formatCode>
                <c:ptCount val="7"/>
                <c:pt idx="0">
                  <c:v>1087</c:v>
                </c:pt>
                <c:pt idx="1">
                  <c:v>1181</c:v>
                </c:pt>
                <c:pt idx="2">
                  <c:v>1280</c:v>
                </c:pt>
                <c:pt idx="3">
                  <c:v>1359</c:v>
                </c:pt>
                <c:pt idx="4">
                  <c:v>1375</c:v>
                </c:pt>
                <c:pt idx="5">
                  <c:v>1469</c:v>
                </c:pt>
                <c:pt idx="6">
                  <c:v>1558</c:v>
                </c:pt>
              </c:numCache>
            </c:numRef>
          </c:val>
          <c:smooth val="0"/>
        </c:ser>
        <c:ser>
          <c:idx val="2"/>
          <c:order val="2"/>
          <c:tx>
            <c:strRef>
              <c:f>Table_49!$A$9</c:f>
              <c:strCache>
                <c:ptCount val="1"/>
                <c:pt idx="0">
                  <c:v>Hardap</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Table_49!$B$9:$E$9</c:f>
              <c:numCache>
                <c:formatCode>#,##0;\-#,##0;\-</c:formatCode>
                <c:ptCount val="4"/>
                <c:pt idx="0">
                  <c:v>786</c:v>
                </c:pt>
                <c:pt idx="1">
                  <c:v>808</c:v>
                </c:pt>
                <c:pt idx="2">
                  <c:v>845</c:v>
                </c:pt>
                <c:pt idx="3">
                  <c:v>899</c:v>
                </c:pt>
              </c:numCache>
            </c:numRef>
          </c:val>
          <c:smooth val="0"/>
        </c:ser>
        <c:ser>
          <c:idx val="4"/>
          <c:order val="3"/>
          <c:tx>
            <c:strRef>
              <c:f>Table_49!$A$11</c:f>
              <c:strCache>
                <c:ptCount val="1"/>
                <c:pt idx="0">
                  <c:v>Kavango West</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Table_49!$B$11:$H$11</c:f>
              <c:numCache>
                <c:formatCode>#,##0;\-#,##0;\-</c:formatCode>
                <c:ptCount val="7"/>
                <c:pt idx="0">
                  <c:v>2589</c:v>
                </c:pt>
                <c:pt idx="1">
                  <c:v>2629</c:v>
                </c:pt>
                <c:pt idx="2">
                  <c:v>2876</c:v>
                </c:pt>
                <c:pt idx="3">
                  <c:v>3033</c:v>
                </c:pt>
                <c:pt idx="4">
                  <c:v>1361</c:v>
                </c:pt>
                <c:pt idx="5">
                  <c:v>1417</c:v>
                </c:pt>
                <c:pt idx="6">
                  <c:v>1452</c:v>
                </c:pt>
              </c:numCache>
            </c:numRef>
          </c:val>
          <c:smooth val="0"/>
        </c:ser>
        <c:ser>
          <c:idx val="5"/>
          <c:order val="4"/>
          <c:tx>
            <c:strRef>
              <c:f>Table_49!$A$12</c:f>
              <c:strCache>
                <c:ptCount val="1"/>
                <c:pt idx="0">
                  <c:v>Khomas</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Table_49!$B$12:$H$12</c:f>
              <c:numCache>
                <c:formatCode>#,##0;\-#,##0;\-</c:formatCode>
                <c:ptCount val="7"/>
                <c:pt idx="0">
                  <c:v>2713</c:v>
                </c:pt>
                <c:pt idx="1">
                  <c:v>2856</c:v>
                </c:pt>
                <c:pt idx="2">
                  <c:v>2983</c:v>
                </c:pt>
                <c:pt idx="3">
                  <c:v>3109</c:v>
                </c:pt>
                <c:pt idx="4">
                  <c:v>3206</c:v>
                </c:pt>
                <c:pt idx="5">
                  <c:v>3322</c:v>
                </c:pt>
                <c:pt idx="6">
                  <c:v>3415</c:v>
                </c:pt>
              </c:numCache>
            </c:numRef>
          </c:val>
          <c:smooth val="0"/>
        </c:ser>
        <c:ser>
          <c:idx val="6"/>
          <c:order val="5"/>
          <c:tx>
            <c:strRef>
              <c:f>Table_49!$A$13</c:f>
              <c:strCache>
                <c:ptCount val="1"/>
                <c:pt idx="0">
                  <c:v>Kunene</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Table_49!$B$13:$H$13</c:f>
              <c:numCache>
                <c:formatCode>#,##0;\-#,##0;\-</c:formatCode>
                <c:ptCount val="7"/>
                <c:pt idx="0">
                  <c:v>695</c:v>
                </c:pt>
                <c:pt idx="1">
                  <c:v>746</c:v>
                </c:pt>
                <c:pt idx="2">
                  <c:v>838</c:v>
                </c:pt>
                <c:pt idx="3">
                  <c:v>947</c:v>
                </c:pt>
                <c:pt idx="4">
                  <c:v>1001</c:v>
                </c:pt>
                <c:pt idx="5">
                  <c:v>1130</c:v>
                </c:pt>
                <c:pt idx="6">
                  <c:v>1155</c:v>
                </c:pt>
              </c:numCache>
            </c:numRef>
          </c:val>
          <c:smooth val="0"/>
        </c:ser>
        <c:ser>
          <c:idx val="7"/>
          <c:order val="6"/>
          <c:tx>
            <c:strRef>
              <c:f>Table_49!$A$14</c:f>
              <c:strCache>
                <c:ptCount val="1"/>
                <c:pt idx="0">
                  <c:v>Ohangwena</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Table_49!$B$14:$H$14</c:f>
              <c:numCache>
                <c:formatCode>#,##0;\-#,##0;\-</c:formatCode>
                <c:ptCount val="7"/>
                <c:pt idx="0">
                  <c:v>3103</c:v>
                </c:pt>
                <c:pt idx="1">
                  <c:v>3202</c:v>
                </c:pt>
                <c:pt idx="2">
                  <c:v>3421</c:v>
                </c:pt>
                <c:pt idx="3">
                  <c:v>3588</c:v>
                </c:pt>
                <c:pt idx="4">
                  <c:v>3671</c:v>
                </c:pt>
                <c:pt idx="5">
                  <c:v>3843</c:v>
                </c:pt>
                <c:pt idx="6">
                  <c:v>4013</c:v>
                </c:pt>
              </c:numCache>
            </c:numRef>
          </c:val>
          <c:smooth val="0"/>
        </c:ser>
        <c:ser>
          <c:idx val="8"/>
          <c:order val="7"/>
          <c:tx>
            <c:strRef>
              <c:f>Table_49!$A$15</c:f>
              <c:strCache>
                <c:ptCount val="1"/>
                <c:pt idx="0">
                  <c:v>Omaheke</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Table_49!$B$15:$H$15</c:f>
              <c:numCache>
                <c:formatCode>#,##0;\-#,##0;\-</c:formatCode>
                <c:ptCount val="7"/>
                <c:pt idx="0">
                  <c:v>589</c:v>
                </c:pt>
                <c:pt idx="1">
                  <c:v>610</c:v>
                </c:pt>
                <c:pt idx="2">
                  <c:v>706</c:v>
                </c:pt>
                <c:pt idx="3">
                  <c:v>758</c:v>
                </c:pt>
                <c:pt idx="4">
                  <c:v>784</c:v>
                </c:pt>
                <c:pt idx="5">
                  <c:v>820</c:v>
                </c:pt>
                <c:pt idx="6">
                  <c:v>861</c:v>
                </c:pt>
              </c:numCache>
            </c:numRef>
          </c:val>
          <c:smooth val="0"/>
        </c:ser>
        <c:ser>
          <c:idx val="9"/>
          <c:order val="8"/>
          <c:tx>
            <c:strRef>
              <c:f>Table_49!$A$16</c:f>
              <c:strCache>
                <c:ptCount val="1"/>
                <c:pt idx="0">
                  <c:v>Omusati</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Table_49!$B$16:$H$16</c:f>
              <c:numCache>
                <c:formatCode>#,##0;\-#,##0;\-</c:formatCode>
                <c:ptCount val="7"/>
                <c:pt idx="0">
                  <c:v>3347</c:v>
                </c:pt>
                <c:pt idx="1">
                  <c:v>3472</c:v>
                </c:pt>
                <c:pt idx="2">
                  <c:v>3632</c:v>
                </c:pt>
                <c:pt idx="3">
                  <c:v>3779</c:v>
                </c:pt>
                <c:pt idx="4">
                  <c:v>3847</c:v>
                </c:pt>
                <c:pt idx="5">
                  <c:v>3957</c:v>
                </c:pt>
                <c:pt idx="6">
                  <c:v>4087</c:v>
                </c:pt>
              </c:numCache>
            </c:numRef>
          </c:val>
          <c:smooth val="0"/>
        </c:ser>
        <c:ser>
          <c:idx val="10"/>
          <c:order val="9"/>
          <c:tx>
            <c:strRef>
              <c:f>Table_49!$A$17</c:f>
              <c:strCache>
                <c:ptCount val="1"/>
                <c:pt idx="0">
                  <c:v>Oshana</c:v>
                </c:pt>
              </c:strCache>
            </c:strRef>
          </c:tx>
          <c:dPt>
            <c:idx val="2"/>
            <c:bubble3D val="0"/>
          </c:dPt>
          <c:cat>
            <c:strRef>
              <c:f>Table_49!$B$4:$H$4</c:f>
              <c:strCache>
                <c:ptCount val="7"/>
                <c:pt idx="0">
                  <c:v>2010</c:v>
                </c:pt>
                <c:pt idx="1">
                  <c:v>2011</c:v>
                </c:pt>
                <c:pt idx="2">
                  <c:v>2012</c:v>
                </c:pt>
                <c:pt idx="3">
                  <c:v>2013</c:v>
                </c:pt>
                <c:pt idx="4">
                  <c:v>2014</c:v>
                </c:pt>
                <c:pt idx="5">
                  <c:v>2015</c:v>
                </c:pt>
                <c:pt idx="6">
                  <c:v>2016</c:v>
                </c:pt>
              </c:strCache>
            </c:strRef>
          </c:cat>
          <c:val>
            <c:numRef>
              <c:f>Table_49!$B$17:$H$17</c:f>
              <c:numCache>
                <c:formatCode>#,##0;\-#,##0;\-</c:formatCode>
                <c:ptCount val="7"/>
                <c:pt idx="0">
                  <c:v>1970</c:v>
                </c:pt>
                <c:pt idx="1">
                  <c:v>2039</c:v>
                </c:pt>
                <c:pt idx="2">
                  <c:v>2137</c:v>
                </c:pt>
                <c:pt idx="3">
                  <c:v>2253</c:v>
                </c:pt>
                <c:pt idx="4">
                  <c:v>2250</c:v>
                </c:pt>
                <c:pt idx="5">
                  <c:v>2297</c:v>
                </c:pt>
                <c:pt idx="6">
                  <c:v>2248</c:v>
                </c:pt>
              </c:numCache>
            </c:numRef>
          </c:val>
          <c:smooth val="0"/>
        </c:ser>
        <c:ser>
          <c:idx val="11"/>
          <c:order val="10"/>
          <c:tx>
            <c:strRef>
              <c:f>Table_49!$A$18</c:f>
              <c:strCache>
                <c:ptCount val="1"/>
                <c:pt idx="0">
                  <c:v>Oshikoto</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Table_49!$B$18:$H$18</c:f>
              <c:numCache>
                <c:formatCode>#,##0;\-#,##0;\-</c:formatCode>
                <c:ptCount val="7"/>
                <c:pt idx="0">
                  <c:v>2128</c:v>
                </c:pt>
                <c:pt idx="1">
                  <c:v>2203</c:v>
                </c:pt>
                <c:pt idx="2">
                  <c:v>2407</c:v>
                </c:pt>
                <c:pt idx="3">
                  <c:v>2518</c:v>
                </c:pt>
                <c:pt idx="4">
                  <c:v>2602</c:v>
                </c:pt>
                <c:pt idx="5">
                  <c:v>2730</c:v>
                </c:pt>
                <c:pt idx="6">
                  <c:v>2921</c:v>
                </c:pt>
              </c:numCache>
            </c:numRef>
          </c:val>
          <c:smooth val="0"/>
        </c:ser>
        <c:ser>
          <c:idx val="12"/>
          <c:order val="11"/>
          <c:tx>
            <c:strRef>
              <c:f>Table_49!$A$19</c:f>
              <c:strCache>
                <c:ptCount val="1"/>
                <c:pt idx="0">
                  <c:v>Otjozondjupa</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Table_49!$B$19:$E$19</c:f>
              <c:numCache>
                <c:formatCode>#,##0;\-#,##0;\-</c:formatCode>
                <c:ptCount val="4"/>
                <c:pt idx="0">
                  <c:v>1189</c:v>
                </c:pt>
                <c:pt idx="1">
                  <c:v>1252</c:v>
                </c:pt>
                <c:pt idx="2">
                  <c:v>1315</c:v>
                </c:pt>
                <c:pt idx="3">
                  <c:v>1425</c:v>
                </c:pt>
              </c:numCache>
            </c:numRef>
          </c:val>
          <c:smooth val="0"/>
        </c:ser>
        <c:ser>
          <c:idx val="13"/>
          <c:order val="12"/>
          <c:tx>
            <c:strRef>
              <c:f>Table_49!$A$20</c:f>
              <c:strCache>
                <c:ptCount val="1"/>
                <c:pt idx="0">
                  <c:v>Zambezi</c:v>
                </c:pt>
              </c:strCache>
            </c:strRef>
          </c:tx>
          <c:cat>
            <c:strRef>
              <c:f>Table_49!$B$4:$H$4</c:f>
              <c:strCache>
                <c:ptCount val="7"/>
                <c:pt idx="0">
                  <c:v>2010</c:v>
                </c:pt>
                <c:pt idx="1">
                  <c:v>2011</c:v>
                </c:pt>
                <c:pt idx="2">
                  <c:v>2012</c:v>
                </c:pt>
                <c:pt idx="3">
                  <c:v>2013</c:v>
                </c:pt>
                <c:pt idx="4">
                  <c:v>2014</c:v>
                </c:pt>
                <c:pt idx="5">
                  <c:v>2015</c:v>
                </c:pt>
                <c:pt idx="6">
                  <c:v>2016</c:v>
                </c:pt>
              </c:strCache>
            </c:strRef>
          </c:cat>
          <c:val>
            <c:numRef>
              <c:f>Table_49!$B$20:$H$20</c:f>
              <c:numCache>
                <c:formatCode>#,##0;\-#,##0;\-</c:formatCode>
                <c:ptCount val="7"/>
                <c:pt idx="0">
                  <c:v>1144</c:v>
                </c:pt>
                <c:pt idx="1">
                  <c:v>1271</c:v>
                </c:pt>
                <c:pt idx="2">
                  <c:v>1394</c:v>
                </c:pt>
                <c:pt idx="3">
                  <c:v>1468</c:v>
                </c:pt>
                <c:pt idx="4">
                  <c:v>1546</c:v>
                </c:pt>
                <c:pt idx="5">
                  <c:v>1603</c:v>
                </c:pt>
                <c:pt idx="6">
                  <c:v>1647</c:v>
                </c:pt>
              </c:numCache>
            </c:numRef>
          </c:val>
          <c:smooth val="0"/>
        </c:ser>
        <c:ser>
          <c:idx val="14"/>
          <c:order val="13"/>
          <c:tx>
            <c:strRef>
              <c:f>Table_49!$A$10</c:f>
              <c:strCache>
                <c:ptCount val="1"/>
                <c:pt idx="0">
                  <c:v>Kavango East</c:v>
                </c:pt>
              </c:strCache>
            </c:strRef>
          </c:tx>
          <c:val>
            <c:numLit>
              <c:formatCode>General</c:formatCode>
              <c:ptCount val="1"/>
              <c:pt idx="0">
                <c:v>1</c:v>
              </c:pt>
            </c:numLit>
          </c:val>
          <c:smooth val="0"/>
        </c:ser>
        <c:dLbls>
          <c:showLegendKey val="0"/>
          <c:showVal val="0"/>
          <c:showCatName val="0"/>
          <c:showSerName val="0"/>
          <c:showPercent val="0"/>
          <c:showBubbleSize val="0"/>
        </c:dLbls>
        <c:marker val="1"/>
        <c:smooth val="0"/>
        <c:axId val="105884672"/>
        <c:axId val="132578304"/>
      </c:lineChart>
      <c:catAx>
        <c:axId val="10588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32578304"/>
        <c:crosses val="autoZero"/>
        <c:auto val="1"/>
        <c:lblAlgn val="ctr"/>
        <c:lblOffset val="100"/>
        <c:tickLblSkip val="1"/>
        <c:tickMarkSkip val="1"/>
        <c:noMultiLvlLbl val="0"/>
      </c:catAx>
      <c:valAx>
        <c:axId val="132578304"/>
        <c:scaling>
          <c:orientation val="minMax"/>
        </c:scaling>
        <c:delete val="0"/>
        <c:axPos val="l"/>
        <c:majorGridlines/>
        <c:numFmt formatCode="0"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05884672"/>
        <c:crosses val="autoZero"/>
        <c:crossBetween val="between"/>
      </c:valAx>
    </c:plotArea>
    <c:legend>
      <c:legendPos val="r"/>
      <c:layout>
        <c:manualLayout>
          <c:xMode val="edge"/>
          <c:yMode val="edge"/>
          <c:x val="6.010957646687607E-2"/>
          <c:y val="0.75873249177186186"/>
          <c:w val="0.8661210791274041"/>
          <c:h val="0.22433629129692123"/>
        </c:manualLayout>
      </c:layout>
      <c:overlay val="0"/>
      <c:txPr>
        <a:bodyPr/>
        <a:lstStyle/>
        <a:p>
          <a:pPr>
            <a:defRPr sz="3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9525</xdr:colOff>
      <xdr:row>32</xdr:row>
      <xdr:rowOff>9524</xdr:rowOff>
    </xdr:from>
    <xdr:to>
      <xdr:col>8</xdr:col>
      <xdr:colOff>287665</xdr:colOff>
      <xdr:row>33</xdr:row>
      <xdr:rowOff>9524</xdr:rowOff>
    </xdr:to>
    <xdr:sp macro="" textlink="">
      <xdr:nvSpPr>
        <xdr:cNvPr id="1025" name="Text Box 1"/>
        <xdr:cNvSpPr txBox="1">
          <a:spLocks noChangeArrowheads="1"/>
        </xdr:cNvSpPr>
      </xdr:nvSpPr>
      <xdr:spPr bwMode="auto">
        <a:xfrm>
          <a:off x="9525" y="5800724"/>
          <a:ext cx="5259715" cy="1323975"/>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u="none" strike="noStrike" baseline="0">
              <a:solidFill>
                <a:srgbClr val="000000"/>
              </a:solidFill>
              <a:latin typeface="Palatino"/>
            </a:rPr>
            <a:t>The total number of teachers, as reported in Table 49, increased anually. Different regions had varying numbers. </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annual growth rate of teachers from 2009-2015 is 4.4% and is shown in figure 49a.</a:t>
          </a:r>
        </a:p>
        <a:p>
          <a:pPr algn="just" rtl="0">
            <a:lnSpc>
              <a:spcPts val="900"/>
            </a:lnSpc>
            <a:defRPr sz="1000"/>
          </a:pPr>
          <a:endParaRPr lang="en-US" sz="900" b="0" i="0" u="none" strike="noStrike" baseline="0">
            <a:solidFill>
              <a:srgbClr val="000000"/>
            </a:solidFill>
            <a:latin typeface="Palatino"/>
          </a:endParaRPr>
        </a:p>
        <a:p>
          <a:pPr algn="just" rtl="0">
            <a:lnSpc>
              <a:spcPts val="900"/>
            </a:lnSpc>
            <a:defRPr sz="1000"/>
          </a:pPr>
          <a:r>
            <a:rPr lang="en-US" sz="900" b="1" i="0" u="none" strike="noStrike" baseline="0">
              <a:solidFill>
                <a:srgbClr val="000000"/>
              </a:solidFill>
              <a:latin typeface="Palatino"/>
            </a:rPr>
            <a:t>Please note: Figures indicated in Kavango West from 2009 to 2013 represents the wformer Kavango Region. Therefore the drop seen in that region is artificial.</a:t>
          </a:r>
        </a:p>
      </xdr:txBody>
    </xdr:sp>
    <xdr:clientData/>
  </xdr:twoCellAnchor>
  <xdr:twoCellAnchor>
    <xdr:from>
      <xdr:col>12</xdr:col>
      <xdr:colOff>11430</xdr:colOff>
      <xdr:row>0</xdr:row>
      <xdr:rowOff>9525</xdr:rowOff>
    </xdr:from>
    <xdr:to>
      <xdr:col>13</xdr:col>
      <xdr:colOff>257822</xdr:colOff>
      <xdr:row>2</xdr:row>
      <xdr:rowOff>200025</xdr:rowOff>
    </xdr:to>
    <xdr:sp macro="" textlink="">
      <xdr:nvSpPr>
        <xdr:cNvPr id="1026" name="AutoShape 2"/>
        <xdr:cNvSpPr>
          <a:spLocks noChangeArrowheads="1"/>
        </xdr:cNvSpPr>
      </xdr:nvSpPr>
      <xdr:spPr bwMode="auto">
        <a:xfrm>
          <a:off x="10210800" y="9525"/>
          <a:ext cx="857250" cy="419100"/>
        </a:xfrm>
        <a:prstGeom prst="downArrowCallout">
          <a:avLst>
            <a:gd name="adj1" fmla="val 51136"/>
            <a:gd name="adj2" fmla="val 51136"/>
            <a:gd name="adj3" fmla="val 16667"/>
            <a:gd name="adj4" fmla="val 66667"/>
          </a:avLst>
        </a:prstGeom>
        <a:gradFill rotWithShape="0">
          <a:gsLst>
            <a:gs pos="0">
              <a:srgbClr val="FFFF99"/>
            </a:gs>
            <a:gs pos="100000">
              <a:srgbClr val="3366FF"/>
            </a:gs>
          </a:gsLst>
          <a:lin ang="5400000" scaled="1"/>
        </a:gradFill>
        <a:ln w="9525">
          <a:solidFill>
            <a:srgbClr val="000000"/>
          </a:solidFill>
          <a:miter lim="800000"/>
          <a:headEnd/>
          <a:tailEnd/>
        </a:ln>
      </xdr:spPr>
      <xdr:txBody>
        <a:bodyPr vertOverflow="clip" wrap="square" lIns="27432" tIns="22860" rIns="27432" bIns="0" anchor="t" upright="1"/>
        <a:lstStyle/>
        <a:p>
          <a:pPr algn="ctr" rtl="0">
            <a:defRPr sz="1000"/>
          </a:pPr>
          <a:r>
            <a:rPr lang="en-US" sz="1000" b="1" i="0" u="none" strike="noStrike" baseline="0">
              <a:solidFill>
                <a:srgbClr val="000000"/>
              </a:solidFill>
              <a:latin typeface="Arial"/>
              <a:cs typeface="Arial"/>
            </a:rPr>
            <a:t>Report year</a:t>
          </a:r>
        </a:p>
      </xdr:txBody>
    </xdr:sp>
    <xdr:clientData/>
  </xdr:twoCellAnchor>
  <xdr:twoCellAnchor>
    <xdr:from>
      <xdr:col>8</xdr:col>
      <xdr:colOff>638175</xdr:colOff>
      <xdr:row>21</xdr:row>
      <xdr:rowOff>76200</xdr:rowOff>
    </xdr:from>
    <xdr:to>
      <xdr:col>11</xdr:col>
      <xdr:colOff>3305175</xdr:colOff>
      <xdr:row>33</xdr:row>
      <xdr:rowOff>104775</xdr:rowOff>
    </xdr:to>
    <xdr:graphicFrame macro="">
      <xdr:nvGraphicFramePr>
        <xdr:cNvPr id="182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125730</xdr:colOff>
      <xdr:row>2</xdr:row>
      <xdr:rowOff>0</xdr:rowOff>
    </xdr:from>
    <xdr:to>
      <xdr:col>11</xdr:col>
      <xdr:colOff>3421539</xdr:colOff>
      <xdr:row>3</xdr:row>
      <xdr:rowOff>114300</xdr:rowOff>
    </xdr:to>
    <xdr:sp macro="" textlink="">
      <xdr:nvSpPr>
        <xdr:cNvPr id="1028" name="Text Box 4"/>
        <xdr:cNvSpPr txBox="1">
          <a:spLocks noChangeArrowheads="1"/>
        </xdr:cNvSpPr>
      </xdr:nvSpPr>
      <xdr:spPr bwMode="auto">
        <a:xfrm>
          <a:off x="6686550" y="228600"/>
          <a:ext cx="3438525" cy="32385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49a:</a:t>
          </a:r>
        </a:p>
        <a:p>
          <a:pPr algn="l" rtl="0">
            <a:defRPr sz="1000"/>
          </a:pPr>
          <a:r>
            <a:rPr lang="en-US" sz="900" b="1" i="0" u="none" strike="noStrike" baseline="0">
              <a:solidFill>
                <a:srgbClr val="000000"/>
              </a:solidFill>
              <a:latin typeface="Arial"/>
              <a:cs typeface="Arial"/>
            </a:rPr>
            <a:t>Numbers of teachers between 2010 and 2016</a:t>
          </a:r>
        </a:p>
      </xdr:txBody>
    </xdr:sp>
    <xdr:clientData/>
  </xdr:twoCellAnchor>
  <xdr:twoCellAnchor>
    <xdr:from>
      <xdr:col>10</xdr:col>
      <xdr:colOff>125730</xdr:colOff>
      <xdr:row>19</xdr:row>
      <xdr:rowOff>66675</xdr:rowOff>
    </xdr:from>
    <xdr:to>
      <xdr:col>11</xdr:col>
      <xdr:colOff>3421539</xdr:colOff>
      <xdr:row>21</xdr:row>
      <xdr:rowOff>9525</xdr:rowOff>
    </xdr:to>
    <xdr:sp macro="" textlink="">
      <xdr:nvSpPr>
        <xdr:cNvPr id="1030" name="Text Box 6"/>
        <xdr:cNvSpPr txBox="1">
          <a:spLocks noChangeArrowheads="1"/>
        </xdr:cNvSpPr>
      </xdr:nvSpPr>
      <xdr:spPr bwMode="auto">
        <a:xfrm>
          <a:off x="6686550" y="3609975"/>
          <a:ext cx="3438525" cy="32385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50:</a:t>
          </a:r>
        </a:p>
        <a:p>
          <a:pPr algn="l" rtl="0">
            <a:defRPr sz="1000"/>
          </a:pPr>
          <a:r>
            <a:rPr lang="en-US" sz="900" b="1" i="0" u="none" strike="noStrike" baseline="0">
              <a:solidFill>
                <a:srgbClr val="000000"/>
              </a:solidFill>
              <a:latin typeface="Arial"/>
              <a:cs typeface="Arial"/>
            </a:rPr>
            <a:t>Learner:teacher ratios in schools staffed by the State</a:t>
          </a:r>
        </a:p>
      </xdr:txBody>
    </xdr:sp>
    <xdr:clientData/>
  </xdr:twoCellAnchor>
  <xdr:twoCellAnchor>
    <xdr:from>
      <xdr:col>10</xdr:col>
      <xdr:colOff>142875</xdr:colOff>
      <xdr:row>3</xdr:row>
      <xdr:rowOff>114300</xdr:rowOff>
    </xdr:from>
    <xdr:to>
      <xdr:col>11</xdr:col>
      <xdr:colOff>3467100</xdr:colOff>
      <xdr:row>19</xdr:row>
      <xdr:rowOff>9525</xdr:rowOff>
    </xdr:to>
    <xdr:graphicFrame macro="">
      <xdr:nvGraphicFramePr>
        <xdr:cNvPr id="1831"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15</xdr:col>
      <xdr:colOff>11430</xdr:colOff>
      <xdr:row>0</xdr:row>
      <xdr:rowOff>19050</xdr:rowOff>
    </xdr:from>
    <xdr:to>
      <xdr:col>16</xdr:col>
      <xdr:colOff>281862</xdr:colOff>
      <xdr:row>2</xdr:row>
      <xdr:rowOff>152400</xdr:rowOff>
    </xdr:to>
    <xdr:sp macro="" textlink="">
      <xdr:nvSpPr>
        <xdr:cNvPr id="3074" name="AutoShape 2"/>
        <xdr:cNvSpPr>
          <a:spLocks noChangeArrowheads="1"/>
        </xdr:cNvSpPr>
      </xdr:nvSpPr>
      <xdr:spPr bwMode="auto">
        <a:xfrm>
          <a:off x="10191750" y="19050"/>
          <a:ext cx="876300" cy="361950"/>
        </a:xfrm>
        <a:prstGeom prst="downArrowCallout">
          <a:avLst>
            <a:gd name="adj1" fmla="val 60526"/>
            <a:gd name="adj2" fmla="val 60526"/>
            <a:gd name="adj3" fmla="val 16667"/>
            <a:gd name="adj4" fmla="val 66667"/>
          </a:avLst>
        </a:prstGeom>
        <a:solidFill>
          <a:srgbClr val="CC99FF"/>
        </a:solidFill>
        <a:ln w="9525">
          <a:solidFill>
            <a:srgbClr val="000000"/>
          </a:solidFill>
          <a:miter lim="800000"/>
          <a:headEnd/>
          <a:tailEnd/>
        </a:ln>
      </xdr:spPr>
      <xdr:txBody>
        <a:bodyPr vertOverflow="clip" wrap="square" lIns="27432" tIns="22860" rIns="27432" bIns="0" anchor="t" upright="1"/>
        <a:lstStyle/>
        <a:p>
          <a:pPr algn="ctr" rtl="0">
            <a:defRPr sz="1000"/>
          </a:pPr>
          <a:r>
            <a:rPr lang="en-US" sz="900" b="1" i="0" u="none" strike="noStrike" baseline="0">
              <a:solidFill>
                <a:srgbClr val="333399"/>
              </a:solidFill>
              <a:latin typeface="Arial"/>
              <a:cs typeface="Arial"/>
            </a:rPr>
            <a:t>Report year</a:t>
          </a:r>
        </a:p>
      </xdr:txBody>
    </xdr:sp>
    <xdr:clientData/>
  </xdr:twoCellAnchor>
  <xdr:twoCellAnchor>
    <xdr:from>
      <xdr:col>7</xdr:col>
      <xdr:colOff>504825</xdr:colOff>
      <xdr:row>31</xdr:row>
      <xdr:rowOff>9525</xdr:rowOff>
    </xdr:from>
    <xdr:to>
      <xdr:col>14</xdr:col>
      <xdr:colOff>623062</xdr:colOff>
      <xdr:row>31</xdr:row>
      <xdr:rowOff>1354476</xdr:rowOff>
    </xdr:to>
    <xdr:sp macro="" textlink="">
      <xdr:nvSpPr>
        <xdr:cNvPr id="3076" name="Text Box 4"/>
        <xdr:cNvSpPr txBox="1">
          <a:spLocks noChangeArrowheads="1"/>
        </xdr:cNvSpPr>
      </xdr:nvSpPr>
      <xdr:spPr bwMode="auto">
        <a:xfrm>
          <a:off x="5259042" y="5558873"/>
          <a:ext cx="4913868" cy="1344951"/>
        </a:xfrm>
        <a:prstGeom prst="rect">
          <a:avLst/>
        </a:prstGeom>
        <a:solidFill>
          <a:srgbClr val="FFFFFF"/>
        </a:solidFill>
        <a:ln w="9525">
          <a:noFill/>
          <a:miter lim="800000"/>
          <a:headEnd/>
          <a:tailEnd/>
        </a:ln>
      </xdr:spPr>
      <xdr:txBody>
        <a:bodyPr vertOverflow="clip" wrap="square" lIns="0" tIns="0" rIns="0" bIns="0" anchor="t" upright="1"/>
        <a:lstStyle/>
        <a:p>
          <a:pPr rtl="0"/>
          <a:r>
            <a:rPr lang="en-US" sz="900" b="0" i="0" u="none" strike="noStrike" baseline="0">
              <a:solidFill>
                <a:srgbClr val="000000"/>
              </a:solidFill>
              <a:latin typeface="Palatino"/>
              <a:ea typeface="+mn-ea"/>
              <a:cs typeface="+mn-cs"/>
            </a:rPr>
            <a:t>All the regions have recorded a slight decrease in their learner teacher ratios from 2010 to 2016. In terms of all teachers and learners, Kavango East had the highest ratio while Zambezi had the lowest. However, taking the state and state-appointed teachers into consideration, Otjozondjupa has the higherst ratio, while Zambezi come out the lowest. The discrepancy among the regions had narrowed a great deal</a:t>
          </a:r>
          <a:r>
            <a:rPr lang="en-US" sz="1100" b="0" i="0" baseline="0">
              <a:latin typeface="+mn-lt"/>
              <a:ea typeface="+mn-ea"/>
              <a:cs typeface="+mn-cs"/>
            </a:rPr>
            <a:t>.</a:t>
          </a:r>
          <a:endParaRPr lang="en-US" sz="900"/>
        </a:p>
        <a:p>
          <a:pPr algn="just" rtl="0">
            <a:defRPr sz="1000"/>
          </a:pPr>
          <a:endParaRPr lang="en-US" sz="900" b="0" i="0" u="none" strike="noStrike" baseline="0">
            <a:solidFill>
              <a:srgbClr val="000000"/>
            </a:solidFill>
            <a:latin typeface="Palatino"/>
          </a:endParaRPr>
        </a:p>
      </xdr:txBody>
    </xdr:sp>
    <xdr:clientData/>
  </xdr:twoCellAnchor>
  <xdr:twoCellAnchor>
    <xdr:from>
      <xdr:col>0</xdr:col>
      <xdr:colOff>9525</xdr:colOff>
      <xdr:row>30</xdr:row>
      <xdr:rowOff>66675</xdr:rowOff>
    </xdr:from>
    <xdr:to>
      <xdr:col>7</xdr:col>
      <xdr:colOff>245831</xdr:colOff>
      <xdr:row>32</xdr:row>
      <xdr:rowOff>238125</xdr:rowOff>
    </xdr:to>
    <xdr:sp macro="" textlink="">
      <xdr:nvSpPr>
        <xdr:cNvPr id="3077" name="Text Box 5"/>
        <xdr:cNvSpPr txBox="1">
          <a:spLocks noChangeArrowheads="1"/>
        </xdr:cNvSpPr>
      </xdr:nvSpPr>
      <xdr:spPr bwMode="auto">
        <a:xfrm>
          <a:off x="9525" y="5500066"/>
          <a:ext cx="4990523" cy="1670602"/>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Palatino"/>
            </a:rPr>
            <a:t>Learner teacher ratios were calculated in two different ways in Table 50. In the left part of the table, learner:teacher ratios were calculated by dividing the total enrolment in each region by the total number of teachers in the region. On the right, the ratios were calculated to indicate State teaching staff contribution. The total enrolment in schools staffed by the State was divided by the number of teachers appointed by the State in each region. Teachers in a number of private schools, typically church and farm schools, were appointed by the State. Such schools were included in the right part of the table.</a:t>
          </a:r>
        </a:p>
        <a:p>
          <a:pPr algn="l" rtl="0">
            <a:defRPr sz="1000"/>
          </a:pPr>
          <a:endParaRPr lang="en-US" sz="900" b="0" i="0" u="none" strike="noStrike" baseline="0">
            <a:solidFill>
              <a:srgbClr val="000000"/>
            </a:solidFill>
            <a:latin typeface="Palatino"/>
          </a:endParaRPr>
        </a:p>
        <a:p>
          <a:pPr algn="l" rtl="0">
            <a:defRPr sz="1000"/>
          </a:pPr>
          <a:r>
            <a:rPr lang="en-US" sz="900" b="0" i="0" u="none" strike="noStrike" baseline="0">
              <a:solidFill>
                <a:srgbClr val="000000"/>
              </a:solidFill>
              <a:latin typeface="Palatino"/>
            </a:rPr>
            <a:t>Figure 50 on the previous page shows the learner:teacher ratios in schools staffed by the State, that is the ratio in the right part of Table 50.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207645</xdr:colOff>
      <xdr:row>0</xdr:row>
      <xdr:rowOff>87630</xdr:rowOff>
    </xdr:from>
    <xdr:to>
      <xdr:col>7</xdr:col>
      <xdr:colOff>42</xdr:colOff>
      <xdr:row>19</xdr:row>
      <xdr:rowOff>11</xdr:rowOff>
    </xdr:to>
    <xdr:sp macro="" textlink="">
      <xdr:nvSpPr>
        <xdr:cNvPr id="5121" name="Text Box 1"/>
        <xdr:cNvSpPr txBox="1">
          <a:spLocks noChangeArrowheads="1"/>
        </xdr:cNvSpPr>
      </xdr:nvSpPr>
      <xdr:spPr bwMode="auto">
        <a:xfrm>
          <a:off x="219075" y="95250"/>
          <a:ext cx="4048125" cy="28003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Instructions</a:t>
          </a:r>
        </a:p>
        <a:p>
          <a:pPr algn="l" rtl="0">
            <a:defRPr sz="1000"/>
          </a:pPr>
          <a:endParaRPr lang="en-US" sz="900" b="0" i="0" u="none" strike="noStrike" baseline="0">
            <a:solidFill>
              <a:srgbClr val="000000"/>
            </a:solidFill>
            <a:latin typeface="Arial"/>
            <a:cs typeface="Arial"/>
          </a:endParaRPr>
        </a:p>
        <a:p>
          <a:pPr algn="l" rtl="0">
            <a:defRPr sz="1000"/>
          </a:pPr>
          <a:r>
            <a:rPr lang="en-US" sz="900" b="0" i="0" u="none" strike="noStrike" baseline="0">
              <a:solidFill>
                <a:srgbClr val="000000"/>
              </a:solidFill>
              <a:latin typeface="Arial"/>
              <a:cs typeface="Arial"/>
            </a:rPr>
            <a:t>Change the report year on the two table sheets.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66"/>
  <sheetViews>
    <sheetView view="pageBreakPreview" zoomScale="120" zoomScaleNormal="100" zoomScaleSheetLayoutView="120" workbookViewId="0">
      <selection activeCell="F25" sqref="F25"/>
    </sheetView>
  </sheetViews>
  <sheetFormatPr defaultRowHeight="12"/>
  <cols>
    <col min="1" max="1" width="13.7109375" customWidth="1"/>
    <col min="2" max="8" width="8.7109375" customWidth="1"/>
    <col min="9" max="9" width="12.85546875" customWidth="1"/>
    <col min="10" max="10" width="11.7109375" customWidth="1"/>
    <col min="11" max="11" width="2.42578125" customWidth="1"/>
    <col min="12" max="12" width="52.28515625" customWidth="1"/>
  </cols>
  <sheetData>
    <row r="1" spans="1:15" ht="15" customHeight="1">
      <c r="A1" s="1" t="str">
        <f>"Table 49 Numbers of teachers from "&amp;B4&amp;" to "&amp;H4</f>
        <v>Table 49 Numbers of teachers from 2010 to 2016</v>
      </c>
      <c r="B1" s="2"/>
      <c r="C1" s="2"/>
      <c r="D1" s="2"/>
      <c r="E1" s="2"/>
      <c r="F1" s="2"/>
      <c r="G1" s="2"/>
      <c r="H1" s="2"/>
      <c r="I1" s="2"/>
      <c r="J1" s="2"/>
    </row>
    <row r="2" spans="1:15" ht="3" customHeight="1"/>
    <row r="3" spans="1:15" ht="17.100000000000001" customHeight="1">
      <c r="A3" s="3" t="s">
        <v>0</v>
      </c>
      <c r="B3" s="3"/>
      <c r="C3" s="3"/>
      <c r="D3" s="3"/>
      <c r="E3" s="23" t="s">
        <v>23</v>
      </c>
      <c r="F3" s="3"/>
      <c r="G3" s="3"/>
      <c r="H3" s="3"/>
      <c r="I3" s="69" t="s">
        <v>99</v>
      </c>
      <c r="J3" s="69" t="s">
        <v>96</v>
      </c>
      <c r="K3" s="4"/>
      <c r="L3" s="4"/>
    </row>
    <row r="4" spans="1:15" ht="17.100000000000001" customHeight="1">
      <c r="A4" s="5"/>
      <c r="B4" s="19" t="str">
        <f>teachers!T1</f>
        <v>2010</v>
      </c>
      <c r="C4" s="19" t="str">
        <f>teachers!U1</f>
        <v>2011</v>
      </c>
      <c r="D4" s="19" t="str">
        <f>teachers!V1</f>
        <v>2012</v>
      </c>
      <c r="E4" s="19" t="str">
        <f>teachers!W1</f>
        <v>2013</v>
      </c>
      <c r="F4" s="19" t="str">
        <f>teachers!X1</f>
        <v>2014</v>
      </c>
      <c r="G4" s="19" t="str">
        <f>teachers!Y1</f>
        <v>2015</v>
      </c>
      <c r="H4" s="19">
        <f>teachers!Z1</f>
        <v>2016</v>
      </c>
      <c r="I4" s="70"/>
      <c r="J4" s="70"/>
      <c r="K4" s="4"/>
      <c r="L4" s="4"/>
      <c r="M4" s="17">
        <v>2016</v>
      </c>
    </row>
    <row r="5" spans="1:15" ht="17.100000000000001" customHeight="1">
      <c r="A5" s="6" t="s">
        <v>1</v>
      </c>
      <c r="B5" s="20">
        <f t="shared" ref="B5:H5" si="0">SUM(B7:B20)</f>
        <v>22072</v>
      </c>
      <c r="C5" s="20">
        <f t="shared" si="0"/>
        <v>23039</v>
      </c>
      <c r="D5" s="20">
        <f t="shared" si="0"/>
        <v>24660</v>
      </c>
      <c r="E5" s="20">
        <f t="shared" si="0"/>
        <v>26021</v>
      </c>
      <c r="F5" s="20">
        <f t="shared" si="0"/>
        <v>26749</v>
      </c>
      <c r="G5" s="20">
        <f t="shared" si="0"/>
        <v>27948</v>
      </c>
      <c r="H5" s="20">
        <f t="shared" si="0"/>
        <v>28922</v>
      </c>
      <c r="I5" s="14">
        <f>EXP((LN(H5)-LN(B5))/6)-1</f>
        <v>4.6078892368430768E-2</v>
      </c>
      <c r="J5" s="14">
        <f>(E5-D5)/D5</f>
        <v>5.5190592051905921E-2</v>
      </c>
      <c r="K5" s="4"/>
      <c r="L5" s="4"/>
      <c r="N5" t="b">
        <v>1</v>
      </c>
      <c r="O5" t="b">
        <f>E5=D5*(1+J5)</f>
        <v>1</v>
      </c>
    </row>
    <row r="6" spans="1:15" ht="15.75" customHeight="1">
      <c r="A6" s="8" t="s">
        <v>0</v>
      </c>
      <c r="B6" s="21"/>
      <c r="C6" s="21"/>
      <c r="D6" s="21"/>
      <c r="E6" s="21"/>
      <c r="F6" s="21"/>
      <c r="G6" s="21"/>
      <c r="H6" s="21"/>
      <c r="I6" s="21"/>
      <c r="J6" s="9"/>
      <c r="K6" s="4"/>
      <c r="L6" s="4"/>
      <c r="M6" s="18" t="s">
        <v>33</v>
      </c>
    </row>
    <row r="7" spans="1:15" ht="15.2" customHeight="1">
      <c r="A7" s="7" t="s">
        <v>98</v>
      </c>
      <c r="B7" s="22">
        <v>732</v>
      </c>
      <c r="C7" s="22">
        <v>770</v>
      </c>
      <c r="D7" s="22">
        <v>826</v>
      </c>
      <c r="E7" s="22">
        <v>885</v>
      </c>
      <c r="F7" s="22">
        <v>887</v>
      </c>
      <c r="G7" s="22">
        <v>919</v>
      </c>
      <c r="H7" s="22">
        <v>946</v>
      </c>
      <c r="I7" s="14">
        <f t="shared" ref="I7:I20" si="1">EXP((LN(H7)-LN(B7))/6)-1</f>
        <v>4.3670342646931593E-2</v>
      </c>
      <c r="J7" s="15">
        <f>(E7-D7)/D7</f>
        <v>7.1428571428571425E-2</v>
      </c>
      <c r="K7" s="4"/>
      <c r="L7" s="4"/>
      <c r="M7" s="18">
        <f>M5+1</f>
        <v>1</v>
      </c>
      <c r="N7" t="b">
        <v>1</v>
      </c>
      <c r="O7" t="b">
        <f>E7=D7*(1+J7)</f>
        <v>1</v>
      </c>
    </row>
    <row r="8" spans="1:15" ht="15.2" customHeight="1">
      <c r="A8" s="7" t="s">
        <v>17</v>
      </c>
      <c r="B8" s="22">
        <v>1087</v>
      </c>
      <c r="C8" s="22">
        <v>1181</v>
      </c>
      <c r="D8" s="22">
        <v>1280</v>
      </c>
      <c r="E8" s="22">
        <v>1359</v>
      </c>
      <c r="F8" s="22">
        <v>1375</v>
      </c>
      <c r="G8" s="22">
        <v>1469</v>
      </c>
      <c r="H8" s="22">
        <v>1558</v>
      </c>
      <c r="I8" s="14">
        <f t="shared" si="1"/>
        <v>6.1833244116632713E-2</v>
      </c>
      <c r="J8" s="15">
        <f>(E8-D8)/D8</f>
        <v>6.1718750000000003E-2</v>
      </c>
      <c r="K8" s="4"/>
      <c r="L8" s="4"/>
      <c r="M8" s="18">
        <f>M7+1</f>
        <v>2</v>
      </c>
      <c r="N8" t="b">
        <v>1</v>
      </c>
      <c r="O8" t="b">
        <f>E8=D8*(1+J8)</f>
        <v>1</v>
      </c>
    </row>
    <row r="9" spans="1:15" ht="15.2" customHeight="1">
      <c r="A9" s="7" t="s">
        <v>21</v>
      </c>
      <c r="B9" s="22">
        <v>786</v>
      </c>
      <c r="C9" s="22">
        <v>808</v>
      </c>
      <c r="D9" s="22">
        <v>845</v>
      </c>
      <c r="E9" s="22">
        <v>899</v>
      </c>
      <c r="F9" s="22">
        <v>938</v>
      </c>
      <c r="G9" s="22">
        <v>947</v>
      </c>
      <c r="H9" s="22">
        <v>982</v>
      </c>
      <c r="I9" s="14">
        <f t="shared" si="1"/>
        <v>3.7802765432154439E-2</v>
      </c>
      <c r="J9" s="15">
        <f>(E9-D9)/D9</f>
        <v>6.3905325443786978E-2</v>
      </c>
      <c r="K9" s="4"/>
      <c r="L9" s="4"/>
      <c r="M9" s="18">
        <f>M8+1</f>
        <v>3</v>
      </c>
      <c r="N9" t="b">
        <v>1</v>
      </c>
      <c r="O9" t="b">
        <f>E9=D9*(1+J9)</f>
        <v>1</v>
      </c>
    </row>
    <row r="10" spans="1:15" ht="15.2" customHeight="1">
      <c r="A10" s="7" t="s">
        <v>95</v>
      </c>
      <c r="B10" s="22">
        <v>0</v>
      </c>
      <c r="C10" s="22">
        <v>0</v>
      </c>
      <c r="D10" s="22">
        <v>0</v>
      </c>
      <c r="E10" s="22"/>
      <c r="F10" s="22">
        <v>1803</v>
      </c>
      <c r="G10" s="22">
        <v>1929</v>
      </c>
      <c r="H10" s="22">
        <v>1972</v>
      </c>
      <c r="I10" s="22">
        <f>teachers!U6</f>
        <v>0</v>
      </c>
      <c r="J10" s="22">
        <f>teachers!V6</f>
        <v>0</v>
      </c>
      <c r="K10" s="4"/>
      <c r="L10" s="4"/>
      <c r="M10" s="18"/>
      <c r="N10" t="b">
        <v>1</v>
      </c>
    </row>
    <row r="11" spans="1:15" ht="15.2" customHeight="1">
      <c r="A11" s="7" t="s">
        <v>94</v>
      </c>
      <c r="B11" s="22">
        <v>2589</v>
      </c>
      <c r="C11" s="22">
        <v>2629</v>
      </c>
      <c r="D11" s="22">
        <v>2876</v>
      </c>
      <c r="E11" s="22">
        <v>3033</v>
      </c>
      <c r="F11" s="22">
        <v>1361</v>
      </c>
      <c r="G11" s="22">
        <v>1417</v>
      </c>
      <c r="H11" s="22">
        <v>1452</v>
      </c>
      <c r="I11" s="14">
        <f t="shared" si="1"/>
        <v>-9.1888669663792721E-2</v>
      </c>
      <c r="J11" s="15">
        <f t="shared" ref="J11:J20" si="2">(E11-D11)/D11</f>
        <v>5.4589707927677332E-2</v>
      </c>
      <c r="K11" s="4"/>
      <c r="L11" s="4"/>
      <c r="M11" s="18">
        <f t="shared" ref="M11:M19" si="3">M10+1</f>
        <v>1</v>
      </c>
      <c r="N11" t="b">
        <v>1</v>
      </c>
      <c r="O11" t="b">
        <f t="shared" ref="O11:O20" si="4">E11=D11*(1+J11)</f>
        <v>1</v>
      </c>
    </row>
    <row r="12" spans="1:15" ht="15.2" customHeight="1">
      <c r="A12" s="7" t="s">
        <v>20</v>
      </c>
      <c r="B12" s="22">
        <v>2713</v>
      </c>
      <c r="C12" s="22">
        <v>2856</v>
      </c>
      <c r="D12" s="22">
        <v>2983</v>
      </c>
      <c r="E12" s="22">
        <v>3109</v>
      </c>
      <c r="F12" s="22">
        <v>3206</v>
      </c>
      <c r="G12" s="22">
        <v>3322</v>
      </c>
      <c r="H12" s="22">
        <v>3415</v>
      </c>
      <c r="I12" s="14">
        <f t="shared" si="1"/>
        <v>3.9098742012125376E-2</v>
      </c>
      <c r="J12" s="15">
        <f t="shared" si="2"/>
        <v>4.2239356352665104E-2</v>
      </c>
      <c r="K12" s="4"/>
      <c r="L12" s="4"/>
      <c r="M12" s="18">
        <f t="shared" si="3"/>
        <v>2</v>
      </c>
      <c r="N12" t="b">
        <v>1</v>
      </c>
      <c r="O12" t="b">
        <f t="shared" si="4"/>
        <v>1</v>
      </c>
    </row>
    <row r="13" spans="1:15" ht="15.2" customHeight="1">
      <c r="A13" s="7" t="s">
        <v>16</v>
      </c>
      <c r="B13" s="22">
        <v>695</v>
      </c>
      <c r="C13" s="22">
        <v>746</v>
      </c>
      <c r="D13" s="22">
        <v>838</v>
      </c>
      <c r="E13" s="22">
        <v>947</v>
      </c>
      <c r="F13" s="22">
        <v>1001</v>
      </c>
      <c r="G13" s="22">
        <v>1130</v>
      </c>
      <c r="H13" s="22">
        <v>1155</v>
      </c>
      <c r="I13" s="14">
        <f t="shared" si="1"/>
        <v>8.8344023182552522E-2</v>
      </c>
      <c r="J13" s="15">
        <f t="shared" si="2"/>
        <v>0.13007159904534607</v>
      </c>
      <c r="K13" s="4"/>
      <c r="L13" s="4"/>
      <c r="M13" s="18">
        <f t="shared" si="3"/>
        <v>3</v>
      </c>
      <c r="N13" t="b">
        <v>1</v>
      </c>
      <c r="O13" t="b">
        <f t="shared" si="4"/>
        <v>1</v>
      </c>
    </row>
    <row r="14" spans="1:15" ht="15.2" customHeight="1">
      <c r="A14" s="7" t="s">
        <v>12</v>
      </c>
      <c r="B14" s="22">
        <v>3103</v>
      </c>
      <c r="C14" s="22">
        <v>3202</v>
      </c>
      <c r="D14" s="22">
        <v>3421</v>
      </c>
      <c r="E14" s="22">
        <v>3588</v>
      </c>
      <c r="F14" s="22">
        <v>3671</v>
      </c>
      <c r="G14" s="22">
        <v>3843</v>
      </c>
      <c r="H14" s="22">
        <v>4013</v>
      </c>
      <c r="I14" s="14">
        <f t="shared" si="1"/>
        <v>4.3793442252371806E-2</v>
      </c>
      <c r="J14" s="15">
        <f t="shared" si="2"/>
        <v>4.8816135632855889E-2</v>
      </c>
      <c r="K14" s="4"/>
      <c r="L14" s="4"/>
      <c r="M14" s="18">
        <f t="shared" si="3"/>
        <v>4</v>
      </c>
      <c r="N14" t="b">
        <v>1</v>
      </c>
      <c r="O14" t="b">
        <f t="shared" si="4"/>
        <v>1</v>
      </c>
    </row>
    <row r="15" spans="1:15" ht="15.75" customHeight="1">
      <c r="A15" s="7" t="s">
        <v>19</v>
      </c>
      <c r="B15" s="22">
        <v>589</v>
      </c>
      <c r="C15" s="22">
        <v>610</v>
      </c>
      <c r="D15" s="22">
        <v>706</v>
      </c>
      <c r="E15" s="22">
        <v>758</v>
      </c>
      <c r="F15" s="22">
        <v>784</v>
      </c>
      <c r="G15" s="22">
        <v>820</v>
      </c>
      <c r="H15" s="22">
        <v>861</v>
      </c>
      <c r="I15" s="14">
        <f t="shared" si="1"/>
        <v>6.5323014806226043E-2</v>
      </c>
      <c r="J15" s="15">
        <f t="shared" si="2"/>
        <v>7.3654390934844188E-2</v>
      </c>
      <c r="K15" s="4"/>
      <c r="L15" s="4"/>
      <c r="M15" s="18">
        <f t="shared" si="3"/>
        <v>5</v>
      </c>
      <c r="N15" t="b">
        <v>1</v>
      </c>
      <c r="O15" t="b">
        <f t="shared" si="4"/>
        <v>1</v>
      </c>
    </row>
    <row r="16" spans="1:15" ht="15.2" customHeight="1">
      <c r="A16" s="7" t="s">
        <v>14</v>
      </c>
      <c r="B16" s="22">
        <v>3347</v>
      </c>
      <c r="C16" s="22">
        <v>3472</v>
      </c>
      <c r="D16" s="22">
        <v>3632</v>
      </c>
      <c r="E16" s="22">
        <v>3779</v>
      </c>
      <c r="F16" s="22">
        <v>3847</v>
      </c>
      <c r="G16" s="22">
        <v>3957</v>
      </c>
      <c r="H16" s="22">
        <v>4087</v>
      </c>
      <c r="I16" s="14">
        <f t="shared" si="1"/>
        <v>3.3851481019633534E-2</v>
      </c>
      <c r="J16" s="15">
        <f t="shared" si="2"/>
        <v>4.0473568281938328E-2</v>
      </c>
      <c r="K16" s="4"/>
      <c r="L16" s="4"/>
      <c r="M16" s="18">
        <f t="shared" si="3"/>
        <v>6</v>
      </c>
      <c r="N16" t="b">
        <v>1</v>
      </c>
      <c r="O16" t="b">
        <f t="shared" si="4"/>
        <v>1</v>
      </c>
    </row>
    <row r="17" spans="1:15" ht="15.2" customHeight="1">
      <c r="A17" s="7" t="s">
        <v>15</v>
      </c>
      <c r="B17" s="22">
        <v>1970</v>
      </c>
      <c r="C17" s="22">
        <v>2039</v>
      </c>
      <c r="D17" s="22">
        <v>2137</v>
      </c>
      <c r="E17" s="22">
        <v>2253</v>
      </c>
      <c r="F17" s="22">
        <v>2250</v>
      </c>
      <c r="G17" s="22">
        <v>2297</v>
      </c>
      <c r="H17" s="22">
        <v>2248</v>
      </c>
      <c r="I17" s="14">
        <f t="shared" si="1"/>
        <v>2.224504341240241E-2</v>
      </c>
      <c r="J17" s="15">
        <f t="shared" si="2"/>
        <v>5.4281703322414603E-2</v>
      </c>
      <c r="K17" s="4"/>
      <c r="L17" s="4"/>
      <c r="M17" s="18">
        <f t="shared" si="3"/>
        <v>7</v>
      </c>
      <c r="N17" t="b">
        <v>1</v>
      </c>
      <c r="O17" t="b">
        <f t="shared" si="4"/>
        <v>1</v>
      </c>
    </row>
    <row r="18" spans="1:15" ht="15.2" customHeight="1">
      <c r="A18" s="7" t="s">
        <v>13</v>
      </c>
      <c r="B18" s="22">
        <v>2128</v>
      </c>
      <c r="C18" s="22">
        <v>2203</v>
      </c>
      <c r="D18" s="22">
        <v>2407</v>
      </c>
      <c r="E18" s="22">
        <v>2518</v>
      </c>
      <c r="F18" s="22">
        <v>2602</v>
      </c>
      <c r="G18" s="22">
        <v>2730</v>
      </c>
      <c r="H18" s="22">
        <v>2921</v>
      </c>
      <c r="I18" s="14">
        <f t="shared" si="1"/>
        <v>5.4208844650775356E-2</v>
      </c>
      <c r="J18" s="15">
        <f t="shared" si="2"/>
        <v>4.6115496468633152E-2</v>
      </c>
      <c r="K18" s="4"/>
      <c r="L18" s="4"/>
      <c r="M18" s="18">
        <f t="shared" si="3"/>
        <v>8</v>
      </c>
      <c r="N18" t="b">
        <v>1</v>
      </c>
      <c r="O18" t="b">
        <f t="shared" si="4"/>
        <v>1</v>
      </c>
    </row>
    <row r="19" spans="1:15" ht="15.2" customHeight="1">
      <c r="A19" s="7" t="s">
        <v>18</v>
      </c>
      <c r="B19" s="22">
        <v>1189</v>
      </c>
      <c r="C19" s="22">
        <v>1252</v>
      </c>
      <c r="D19" s="22">
        <v>1315</v>
      </c>
      <c r="E19" s="22">
        <v>1425</v>
      </c>
      <c r="F19" s="22">
        <v>1478</v>
      </c>
      <c r="G19" s="22">
        <v>1565</v>
      </c>
      <c r="H19" s="22">
        <v>1665</v>
      </c>
      <c r="I19" s="14">
        <f t="shared" si="1"/>
        <v>5.7723281927766212E-2</v>
      </c>
      <c r="J19" s="15">
        <f t="shared" si="2"/>
        <v>8.3650190114068435E-2</v>
      </c>
      <c r="K19" s="4"/>
      <c r="L19" s="4"/>
      <c r="M19" s="18">
        <f t="shared" si="3"/>
        <v>9</v>
      </c>
      <c r="N19" t="b">
        <v>1</v>
      </c>
      <c r="O19" t="b">
        <f t="shared" si="4"/>
        <v>1</v>
      </c>
    </row>
    <row r="20" spans="1:15" ht="15.2" customHeight="1">
      <c r="A20" s="7" t="s">
        <v>92</v>
      </c>
      <c r="B20" s="22">
        <v>1144</v>
      </c>
      <c r="C20" s="22">
        <v>1271</v>
      </c>
      <c r="D20" s="22">
        <v>1394</v>
      </c>
      <c r="E20" s="22">
        <v>1468</v>
      </c>
      <c r="F20" s="22">
        <v>1546</v>
      </c>
      <c r="G20" s="22">
        <v>1603</v>
      </c>
      <c r="H20" s="22">
        <v>1647</v>
      </c>
      <c r="I20" s="14">
        <f t="shared" si="1"/>
        <v>6.2619861601672655E-2</v>
      </c>
      <c r="J20" s="15">
        <f t="shared" si="2"/>
        <v>5.308464849354376E-2</v>
      </c>
      <c r="K20" s="4"/>
      <c r="L20" s="4"/>
      <c r="M20" s="18">
        <v>10</v>
      </c>
      <c r="N20" t="b">
        <v>1</v>
      </c>
      <c r="O20" t="b">
        <f t="shared" si="4"/>
        <v>1</v>
      </c>
    </row>
    <row r="21" spans="1:15" ht="15.2" customHeight="1">
      <c r="K21" s="4"/>
      <c r="L21" s="4"/>
    </row>
    <row r="22" spans="1:15" ht="15.2" customHeight="1">
      <c r="K22" s="4"/>
      <c r="L22" s="4"/>
    </row>
    <row r="23" spans="1:15" ht="15.2" customHeight="1">
      <c r="K23" s="4"/>
      <c r="L23" s="4"/>
    </row>
    <row r="24" spans="1:15" ht="15.2" customHeight="1">
      <c r="K24" s="4"/>
      <c r="L24" s="4"/>
    </row>
    <row r="25" spans="1:15" ht="15.2" customHeight="1">
      <c r="K25" s="4"/>
      <c r="L25" s="4"/>
    </row>
    <row r="26" spans="1:15" ht="15.2" customHeight="1">
      <c r="K26" s="4"/>
      <c r="L26" s="4"/>
    </row>
    <row r="27" spans="1:15" ht="15.2" customHeight="1">
      <c r="K27" s="4"/>
      <c r="L27" s="4"/>
    </row>
    <row r="28" spans="1:15" ht="15.2" customHeight="1">
      <c r="K28" s="4"/>
      <c r="L28" s="4"/>
    </row>
    <row r="29" spans="1:15" ht="15.2" customHeight="1">
      <c r="K29" s="4"/>
      <c r="L29" s="4"/>
    </row>
    <row r="30" spans="1:15" ht="15.2" customHeight="1">
      <c r="K30" s="4"/>
      <c r="L30" s="4"/>
    </row>
    <row r="31" spans="1:15" ht="3" customHeight="1">
      <c r="A31" s="10"/>
      <c r="B31" s="10"/>
      <c r="C31" s="10"/>
      <c r="D31" s="10"/>
      <c r="E31" s="10"/>
      <c r="F31" s="10"/>
      <c r="G31" s="10"/>
      <c r="H31" s="10"/>
      <c r="I31" s="10"/>
      <c r="J31" s="10"/>
      <c r="K31" s="4"/>
      <c r="L31" s="4"/>
    </row>
    <row r="32" spans="1:15" ht="9" customHeight="1">
      <c r="A32" s="4"/>
      <c r="B32" s="4"/>
      <c r="C32" s="4"/>
      <c r="D32" s="4"/>
      <c r="E32" s="4"/>
      <c r="F32" s="4"/>
      <c r="G32" s="4"/>
      <c r="H32" s="4"/>
      <c r="I32" s="4"/>
      <c r="J32" s="4"/>
      <c r="K32" s="4"/>
      <c r="L32" s="4"/>
    </row>
    <row r="33" spans="1:12" ht="104.45" customHeight="1">
      <c r="A33" s="4"/>
      <c r="B33" s="4"/>
      <c r="C33" s="4"/>
      <c r="D33" s="4"/>
      <c r="E33" s="4"/>
      <c r="F33" s="4"/>
      <c r="G33" s="4"/>
      <c r="H33" s="4"/>
      <c r="I33" s="4"/>
      <c r="J33" s="4"/>
      <c r="K33" s="4"/>
      <c r="L33" s="4"/>
    </row>
    <row r="34" spans="1:12" ht="28.5" customHeight="1">
      <c r="A34" s="11">
        <v>80</v>
      </c>
      <c r="B34" s="12"/>
      <c r="C34" s="12"/>
      <c r="D34" s="12"/>
      <c r="E34" s="12"/>
      <c r="F34" s="12"/>
      <c r="G34" s="12"/>
      <c r="H34" s="12"/>
      <c r="I34" s="12"/>
      <c r="J34" s="12"/>
      <c r="K34" s="12"/>
      <c r="L34" s="13" t="s">
        <v>97</v>
      </c>
    </row>
    <row r="35" spans="1:12">
      <c r="B35" t="e">
        <f>#REF!=SUM(#REF!)</f>
        <v>#REF!</v>
      </c>
      <c r="C35" t="e">
        <f>#REF!=SUM(#REF!)</f>
        <v>#REF!</v>
      </c>
      <c r="D35" t="e">
        <f>#REF!=SUM(#REF!)</f>
        <v>#REF!</v>
      </c>
      <c r="E35" t="b">
        <f>B5=SUM(B7:B20)</f>
        <v>1</v>
      </c>
      <c r="F35" t="b">
        <f>C5=SUM(C7:C20)</f>
        <v>1</v>
      </c>
      <c r="G35" t="b">
        <f>D5=SUM(D7:D20)</f>
        <v>1</v>
      </c>
      <c r="H35" t="b">
        <f>E5=SUM(E7:E20)</f>
        <v>1</v>
      </c>
    </row>
    <row r="36" spans="1:12">
      <c r="B36" t="e">
        <f ca="1">#REF!=OFFSET(teachers!$A$1,1,MATCH(Table_49!B$4,teachers!$B$1:$U$1,0),1,1)</f>
        <v>#REF!</v>
      </c>
      <c r="C36" t="e">
        <f ca="1">#REF!=OFFSET(teachers!$A$1,1,MATCH(Table_49!C$4,teachers!$B$1:$U$1,0),1,1)</f>
        <v>#REF!</v>
      </c>
      <c r="D36" t="e">
        <f ca="1">#REF!=OFFSET(teachers!$A$1,1,MATCH(Table_49!D$4,teachers!$B$1:$U$1,0),1,1)</f>
        <v>#REF!</v>
      </c>
      <c r="E36" t="e">
        <f ca="1">B5=OFFSET(teachers!$A$1,1,MATCH(Table_49!E$4,teachers!$B$1:$U$1,0),1,1)</f>
        <v>#N/A</v>
      </c>
      <c r="F36" t="e">
        <f ca="1">C5=OFFSET(teachers!$A$1,1,MATCH(Table_49!F$4,teachers!$B$1:$U$1,0),1,1)</f>
        <v>#N/A</v>
      </c>
      <c r="G36" t="e">
        <f ca="1">D5=OFFSET(teachers!$A$1,1,MATCH(Table_49!G$4,teachers!$B$1:$U$1,0),1,1)</f>
        <v>#N/A</v>
      </c>
      <c r="H36" t="e">
        <f ca="1">E5=OFFSET(teachers!$A$1,1,MATCH(Table_49!H$4,teachers!$B$1:$U$1,0),1,1)</f>
        <v>#N/A</v>
      </c>
    </row>
    <row r="53" spans="1:7">
      <c r="A53" s="67" t="s">
        <v>93</v>
      </c>
      <c r="B53">
        <v>48</v>
      </c>
      <c r="D53" s="65">
        <v>20624</v>
      </c>
      <c r="E53" s="66">
        <v>0.504</v>
      </c>
      <c r="G53">
        <v>885</v>
      </c>
    </row>
    <row r="54" spans="1:7">
      <c r="A54" t="s">
        <v>17</v>
      </c>
      <c r="B54">
        <v>64</v>
      </c>
      <c r="D54" s="65">
        <v>33860</v>
      </c>
      <c r="E54" s="66">
        <v>0.51300000000000001</v>
      </c>
      <c r="G54" s="65">
        <v>1359</v>
      </c>
    </row>
    <row r="55" spans="1:7">
      <c r="A55" t="s">
        <v>21</v>
      </c>
      <c r="B55">
        <v>55</v>
      </c>
      <c r="D55" s="65">
        <v>22364</v>
      </c>
      <c r="E55" s="66">
        <v>0.504</v>
      </c>
      <c r="G55">
        <v>899</v>
      </c>
    </row>
    <row r="56" spans="1:7">
      <c r="A56" s="67" t="s">
        <v>95</v>
      </c>
      <c r="D56" s="65"/>
      <c r="E56" s="66"/>
    </row>
    <row r="57" spans="1:7">
      <c r="A57" s="67" t="s">
        <v>94</v>
      </c>
      <c r="B57">
        <v>329</v>
      </c>
      <c r="D57" s="65">
        <v>82709</v>
      </c>
      <c r="E57" s="66">
        <v>0.48899999999999999</v>
      </c>
      <c r="G57" s="65">
        <v>3033</v>
      </c>
    </row>
    <row r="58" spans="1:7">
      <c r="A58" t="s">
        <v>20</v>
      </c>
      <c r="B58">
        <v>103</v>
      </c>
      <c r="D58" s="65">
        <v>75881</v>
      </c>
      <c r="E58" s="66">
        <v>0.51500000000000001</v>
      </c>
      <c r="G58" s="65">
        <v>3109</v>
      </c>
    </row>
    <row r="59" spans="1:7">
      <c r="A59" t="s">
        <v>16</v>
      </c>
      <c r="B59">
        <v>63</v>
      </c>
      <c r="D59" s="65">
        <v>22133</v>
      </c>
      <c r="E59" s="66">
        <v>0.503</v>
      </c>
      <c r="G59">
        <v>947</v>
      </c>
    </row>
    <row r="60" spans="1:7">
      <c r="A60" t="s">
        <v>12</v>
      </c>
      <c r="B60">
        <v>243</v>
      </c>
      <c r="D60" s="65">
        <v>91522</v>
      </c>
      <c r="E60" s="66">
        <v>0.503</v>
      </c>
      <c r="G60" s="65">
        <v>3588</v>
      </c>
    </row>
    <row r="61" spans="1:7">
      <c r="A61" t="s">
        <v>19</v>
      </c>
      <c r="B61">
        <v>42</v>
      </c>
      <c r="D61" s="65">
        <v>19452</v>
      </c>
      <c r="E61" s="66">
        <v>0.5</v>
      </c>
      <c r="G61">
        <v>758</v>
      </c>
    </row>
    <row r="62" spans="1:7">
      <c r="A62" t="s">
        <v>14</v>
      </c>
      <c r="B62">
        <v>275</v>
      </c>
      <c r="D62" s="65">
        <v>87256</v>
      </c>
      <c r="E62" s="66">
        <v>0.497</v>
      </c>
      <c r="G62" s="65">
        <v>3779</v>
      </c>
    </row>
    <row r="63" spans="1:7">
      <c r="A63" t="s">
        <v>15</v>
      </c>
      <c r="B63">
        <v>139</v>
      </c>
      <c r="D63" s="65">
        <v>51495</v>
      </c>
      <c r="E63" s="66">
        <v>0.50600000000000001</v>
      </c>
      <c r="G63" s="65">
        <v>2253</v>
      </c>
    </row>
    <row r="64" spans="1:7">
      <c r="A64" t="s">
        <v>13</v>
      </c>
      <c r="B64">
        <v>202</v>
      </c>
      <c r="D64" s="65">
        <v>62007</v>
      </c>
      <c r="E64" s="66">
        <v>0.496</v>
      </c>
      <c r="G64" s="65">
        <v>2518</v>
      </c>
    </row>
    <row r="65" spans="1:7">
      <c r="A65" t="s">
        <v>18</v>
      </c>
      <c r="B65">
        <v>72</v>
      </c>
      <c r="D65" s="65">
        <v>38505</v>
      </c>
      <c r="E65" s="66">
        <v>0.50700000000000001</v>
      </c>
      <c r="G65" s="65">
        <v>1425</v>
      </c>
    </row>
    <row r="66" spans="1:7">
      <c r="A66" s="67" t="s">
        <v>92</v>
      </c>
      <c r="B66">
        <v>102</v>
      </c>
      <c r="D66" s="65">
        <v>30981</v>
      </c>
      <c r="E66" s="66">
        <v>0.49099999999999999</v>
      </c>
      <c r="G66" s="65">
        <v>1468</v>
      </c>
    </row>
  </sheetData>
  <mergeCells count="2">
    <mergeCell ref="I3:I4"/>
    <mergeCell ref="J3:J4"/>
  </mergeCells>
  <phoneticPr fontId="0" type="noConversion"/>
  <pageMargins left="1.1000000000000001" right="0.47244094488188981" top="0.47244094488188981" bottom="0.31496062992125984" header="0.31496062992125984" footer="0.31496062992125984"/>
  <pageSetup paperSize="9" scale="93" orientation="landscape" horizontalDpi="1200" verticalDpi="12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72"/>
  <sheetViews>
    <sheetView tabSelected="1" zoomScale="120" zoomScaleNormal="120" zoomScaleSheetLayoutView="100" workbookViewId="0">
      <selection activeCell="I26" sqref="I26:I27"/>
    </sheetView>
  </sheetViews>
  <sheetFormatPr defaultRowHeight="12"/>
  <cols>
    <col min="1" max="1" width="14.7109375" customWidth="1"/>
    <col min="2" max="8" width="9.42578125" customWidth="1"/>
    <col min="9" max="9" width="15.28515625" customWidth="1"/>
    <col min="10" max="15" width="9.42578125" customWidth="1"/>
  </cols>
  <sheetData>
    <row r="1" spans="1:24" ht="15" customHeight="1">
      <c r="A1" s="1" t="str">
        <f>"Table 50     Learner:teacher ratios from "&amp;B4&amp;" to "&amp;H4</f>
        <v>Table 50     Learner:teacher ratios from 2010 to 2016</v>
      </c>
      <c r="B1" s="2"/>
      <c r="C1" s="2"/>
      <c r="D1" s="2"/>
      <c r="E1" s="2"/>
      <c r="F1" s="2"/>
      <c r="G1" s="2"/>
      <c r="H1" s="2"/>
      <c r="I1" s="2"/>
      <c r="J1" s="2"/>
      <c r="K1" s="2"/>
      <c r="L1" s="2"/>
      <c r="M1" s="2"/>
      <c r="N1" s="2"/>
      <c r="O1" s="2"/>
    </row>
    <row r="2" spans="1:24" ht="3" customHeight="1"/>
    <row r="3" spans="1:24" ht="14.85" customHeight="1">
      <c r="A3" s="3" t="s">
        <v>0</v>
      </c>
      <c r="B3" s="3"/>
      <c r="C3" s="3"/>
      <c r="D3" s="3"/>
      <c r="E3" s="23" t="s">
        <v>44</v>
      </c>
      <c r="F3" s="3"/>
      <c r="G3" s="3"/>
      <c r="H3" s="3"/>
      <c r="I3" s="3"/>
      <c r="J3" s="3"/>
      <c r="K3" s="3"/>
      <c r="L3" s="23" t="s">
        <v>45</v>
      </c>
      <c r="M3" s="3"/>
      <c r="N3" s="3"/>
      <c r="O3" s="3"/>
      <c r="S3" s="35" t="s">
        <v>33</v>
      </c>
    </row>
    <row r="4" spans="1:24" ht="14.85" customHeight="1">
      <c r="A4" s="5"/>
      <c r="B4" s="19" t="str">
        <f>TEXT($P$4-6,"0000")</f>
        <v>2010</v>
      </c>
      <c r="C4" s="19" t="str">
        <f>TEXT($P$4-5,"0000")</f>
        <v>2011</v>
      </c>
      <c r="D4" s="19" t="str">
        <f>TEXT($P$4-4,"0000")</f>
        <v>2012</v>
      </c>
      <c r="E4" s="19" t="str">
        <f>TEXT($P$4-3,"0000")</f>
        <v>2013</v>
      </c>
      <c r="F4" s="19" t="str">
        <f>TEXT($P$4-2,"0000")</f>
        <v>2014</v>
      </c>
      <c r="G4" s="19" t="str">
        <f>TEXT($P$4-1,"0000")</f>
        <v>2015</v>
      </c>
      <c r="H4" s="19" t="str">
        <f>TEXT($P$4,"0000")</f>
        <v>2016</v>
      </c>
      <c r="I4" s="19" t="str">
        <f>TEXT($P$4-6,"0000")</f>
        <v>2010</v>
      </c>
      <c r="J4" s="19" t="str">
        <f>TEXT($P$4-5,"0000")</f>
        <v>2011</v>
      </c>
      <c r="K4" s="19" t="str">
        <f>TEXT($P$4-4,"0000")</f>
        <v>2012</v>
      </c>
      <c r="L4" s="19" t="str">
        <f>TEXT($P$4-3,"0000")</f>
        <v>2013</v>
      </c>
      <c r="M4" s="19" t="str">
        <f>TEXT($P$4-2,"0000")</f>
        <v>2014</v>
      </c>
      <c r="N4" s="19" t="str">
        <f>TEXT($P$4-1,"0000")</f>
        <v>2015</v>
      </c>
      <c r="O4" s="19" t="str">
        <f>TEXT($P$4,"0000")</f>
        <v>2016</v>
      </c>
      <c r="P4" s="33">
        <v>2016</v>
      </c>
      <c r="Q4" s="36" t="s">
        <v>43</v>
      </c>
      <c r="R4" s="34" t="s">
        <v>38</v>
      </c>
      <c r="S4" s="34" t="s">
        <v>39</v>
      </c>
      <c r="T4" s="34" t="s">
        <v>49</v>
      </c>
      <c r="U4" s="34" t="s">
        <v>50</v>
      </c>
    </row>
    <row r="5" spans="1:24" ht="17.100000000000001" customHeight="1">
      <c r="A5" s="6" t="s">
        <v>1</v>
      </c>
      <c r="B5" s="41">
        <v>25.352573396158029</v>
      </c>
      <c r="C5" s="41">
        <v>24.809540344633014</v>
      </c>
      <c r="D5" s="41">
        <v>25.053811841038119</v>
      </c>
      <c r="E5" s="41">
        <v>24.548979670266323</v>
      </c>
      <c r="F5" s="41">
        <v>24.328946876518749</v>
      </c>
      <c r="G5" s="41">
        <v>24.136861313868614</v>
      </c>
      <c r="H5" s="41">
        <v>24.149540142452114</v>
      </c>
      <c r="I5" s="41">
        <v>27.516817466561761</v>
      </c>
      <c r="J5" s="41">
        <v>26.951480573368539</v>
      </c>
      <c r="K5" s="41">
        <v>25.661465010388579</v>
      </c>
      <c r="L5" s="41">
        <v>25.516957343979829</v>
      </c>
      <c r="M5" s="41">
        <v>24.92396210303745</v>
      </c>
      <c r="N5" s="41">
        <v>24.717234382925593</v>
      </c>
      <c r="O5" s="41">
        <v>24.091641824003535</v>
      </c>
      <c r="P5" s="41"/>
      <c r="Q5" s="37">
        <v>1</v>
      </c>
      <c r="R5" s="18">
        <v>1</v>
      </c>
      <c r="S5" s="18">
        <f>R5+23</f>
        <v>24</v>
      </c>
      <c r="T5" s="18">
        <v>24</v>
      </c>
      <c r="U5" s="18">
        <f>T29+1</f>
        <v>1</v>
      </c>
    </row>
    <row r="6" spans="1:24" ht="15.75" customHeight="1">
      <c r="A6" s="8" t="s">
        <v>0</v>
      </c>
      <c r="B6" s="9"/>
      <c r="C6" s="9"/>
      <c r="D6" s="45"/>
      <c r="E6" s="45"/>
      <c r="F6" s="45"/>
      <c r="G6" s="45"/>
      <c r="H6" s="45"/>
      <c r="I6" s="9"/>
      <c r="J6" s="9"/>
      <c r="K6" s="9"/>
      <c r="L6" s="9"/>
      <c r="M6" s="45"/>
      <c r="N6" s="45"/>
      <c r="O6" s="45"/>
      <c r="Q6" s="37"/>
    </row>
    <row r="7" spans="1:24" ht="15.2" customHeight="1">
      <c r="A7" s="7" t="s">
        <v>98</v>
      </c>
      <c r="B7" s="40">
        <v>21.952185792349727</v>
      </c>
      <c r="C7" s="40">
        <v>22.73116883116883</v>
      </c>
      <c r="D7" s="40">
        <v>24.346246973365616</v>
      </c>
      <c r="E7" s="40">
        <v>23.303954802259888</v>
      </c>
      <c r="F7" s="40">
        <v>23.209695603156707</v>
      </c>
      <c r="G7" s="40">
        <v>23.085963003264418</v>
      </c>
      <c r="H7" s="40">
        <v>23.030655391120508</v>
      </c>
      <c r="I7" s="40">
        <v>27.897569444444443</v>
      </c>
      <c r="J7" s="40">
        <v>27.178571428571427</v>
      </c>
      <c r="K7" s="40">
        <v>25.855606758832565</v>
      </c>
      <c r="L7" s="40">
        <v>25.556338028169016</v>
      </c>
      <c r="M7" s="44">
        <v>24.757660167130918</v>
      </c>
      <c r="N7" s="44">
        <v>24.712365591397848</v>
      </c>
      <c r="O7" s="44">
        <v>22.478571428571428</v>
      </c>
      <c r="Q7" s="37">
        <f>Q5+1</f>
        <v>2</v>
      </c>
      <c r="R7" s="18">
        <f>R5+1</f>
        <v>2</v>
      </c>
      <c r="S7" s="18">
        <f>R7+23</f>
        <v>25</v>
      </c>
      <c r="T7" s="18">
        <f>T5+1</f>
        <v>25</v>
      </c>
      <c r="U7" s="18">
        <f>U5+1</f>
        <v>2</v>
      </c>
    </row>
    <row r="8" spans="1:24" ht="15.2" customHeight="1">
      <c r="A8" s="7" t="s">
        <v>17</v>
      </c>
      <c r="B8" s="40">
        <v>23.880404783808647</v>
      </c>
      <c r="C8" s="40">
        <v>22.416994492525571</v>
      </c>
      <c r="D8" s="40">
        <v>25.089062500000001</v>
      </c>
      <c r="E8" s="40">
        <v>24.915378955114054</v>
      </c>
      <c r="F8" s="40">
        <v>24.80290909090909</v>
      </c>
      <c r="G8" s="40">
        <v>24.916269571136826</v>
      </c>
      <c r="H8" s="40">
        <v>25.097560975609756</v>
      </c>
      <c r="I8" s="40">
        <v>29.231981981981981</v>
      </c>
      <c r="J8" s="40">
        <v>28.298538622129435</v>
      </c>
      <c r="K8" s="40">
        <v>27.232981783317353</v>
      </c>
      <c r="L8" s="40">
        <v>28.337591240875913</v>
      </c>
      <c r="M8" s="44">
        <v>27.012511170688114</v>
      </c>
      <c r="N8" s="44">
        <v>27.207945900253591</v>
      </c>
      <c r="O8" s="44">
        <v>25.294937637564196</v>
      </c>
      <c r="P8" s="44"/>
      <c r="Q8" s="37">
        <f>Q7+1</f>
        <v>3</v>
      </c>
      <c r="R8" s="18">
        <f>R7+1</f>
        <v>3</v>
      </c>
      <c r="S8" s="18">
        <f>R8+23</f>
        <v>26</v>
      </c>
      <c r="T8" s="18">
        <f>T7+1</f>
        <v>26</v>
      </c>
      <c r="U8" s="18">
        <f>U7+1</f>
        <v>3</v>
      </c>
    </row>
    <row r="9" spans="1:24" ht="15.2" customHeight="1">
      <c r="A9" s="7" t="s">
        <v>21</v>
      </c>
      <c r="B9" s="40">
        <v>24.767175572519083</v>
      </c>
      <c r="C9" s="40">
        <v>22.955122777307366</v>
      </c>
      <c r="D9" s="40">
        <v>25.900591715976333</v>
      </c>
      <c r="E9" s="40">
        <v>24.876529477196886</v>
      </c>
      <c r="F9" s="40">
        <v>24.309168443496802</v>
      </c>
      <c r="G9" s="40">
        <v>24.633579725448786</v>
      </c>
      <c r="H9" s="40">
        <v>24.356415478615073</v>
      </c>
      <c r="I9" s="40">
        <v>27.112813370473539</v>
      </c>
      <c r="J9" s="40">
        <v>27.02557200538358</v>
      </c>
      <c r="K9" s="40">
        <v>26.244558258642765</v>
      </c>
      <c r="L9" s="40">
        <v>25.5414235705951</v>
      </c>
      <c r="M9" s="44">
        <v>24.707126948775056</v>
      </c>
      <c r="N9" s="44">
        <v>25.147613762486127</v>
      </c>
      <c r="O9" s="44">
        <v>24.918454935622318</v>
      </c>
      <c r="Q9" s="37">
        <f t="shared" ref="Q9:Q20" si="0">Q8+1</f>
        <v>4</v>
      </c>
      <c r="R9" s="18">
        <f t="shared" ref="R9:R20" si="1">R8+1</f>
        <v>4</v>
      </c>
      <c r="S9" s="18">
        <f>R9+23</f>
        <v>27</v>
      </c>
      <c r="T9" s="18">
        <f t="shared" ref="T9:T20" si="2">T8+1</f>
        <v>27</v>
      </c>
      <c r="U9" s="18">
        <f t="shared" ref="U9:U20" si="3">U8+1</f>
        <v>4</v>
      </c>
    </row>
    <row r="10" spans="1:24" ht="15.2" customHeight="1">
      <c r="A10" s="7" t="s">
        <v>95</v>
      </c>
      <c r="B10" s="40" t="s">
        <v>55</v>
      </c>
      <c r="C10" s="48" t="s">
        <v>55</v>
      </c>
      <c r="D10" s="48" t="s">
        <v>55</v>
      </c>
      <c r="E10" s="48"/>
      <c r="F10" s="40">
        <v>27.433721575152525</v>
      </c>
      <c r="G10" s="40">
        <v>27.569725246241575</v>
      </c>
      <c r="H10" s="40">
        <v>28.419371196754565</v>
      </c>
      <c r="I10" s="40" t="s">
        <v>55</v>
      </c>
      <c r="J10" s="48" t="s">
        <v>55</v>
      </c>
      <c r="K10" s="48" t="s">
        <v>55</v>
      </c>
      <c r="L10" s="48" t="s">
        <v>55</v>
      </c>
      <c r="M10" s="44">
        <v>28.079836829836829</v>
      </c>
      <c r="N10" s="44">
        <v>28.166575939031027</v>
      </c>
      <c r="O10" s="44">
        <v>28.887406616862325</v>
      </c>
      <c r="Q10" s="37"/>
      <c r="R10" s="18"/>
      <c r="S10" s="18"/>
      <c r="T10" s="18"/>
      <c r="U10" s="18"/>
    </row>
    <row r="11" spans="1:24" ht="15.2" customHeight="1">
      <c r="A11" s="7" t="s">
        <v>94</v>
      </c>
      <c r="B11" s="40">
        <v>27.171494785631516</v>
      </c>
      <c r="C11" s="40">
        <v>27.198934956257133</v>
      </c>
      <c r="D11" s="40">
        <v>26.882475660639777</v>
      </c>
      <c r="E11" s="40">
        <v>27.269699967029343</v>
      </c>
      <c r="F11" s="40">
        <v>25.753857457751653</v>
      </c>
      <c r="G11" s="40">
        <v>25.582215949188427</v>
      </c>
      <c r="H11" s="40">
        <v>26.458677685950413</v>
      </c>
      <c r="I11" s="40">
        <v>28.060231352213801</v>
      </c>
      <c r="J11" s="40">
        <v>28.229767074615079</v>
      </c>
      <c r="K11" s="40">
        <v>27.280303030303031</v>
      </c>
      <c r="L11" s="40">
        <v>27.90450017176228</v>
      </c>
      <c r="M11" s="44">
        <v>26.274962742175855</v>
      </c>
      <c r="N11" s="44">
        <v>25.363443895553988</v>
      </c>
      <c r="O11" s="44">
        <v>26.331950207468878</v>
      </c>
      <c r="Q11" s="37">
        <f>Q9+1</f>
        <v>5</v>
      </c>
      <c r="R11" s="18">
        <f>R9+1</f>
        <v>5</v>
      </c>
      <c r="S11" s="18">
        <f t="shared" ref="S11:S20" si="4">R11+23</f>
        <v>28</v>
      </c>
      <c r="T11" s="18">
        <f>T9+1</f>
        <v>28</v>
      </c>
      <c r="U11" s="18">
        <f>U9+1</f>
        <v>5</v>
      </c>
    </row>
    <row r="12" spans="1:24" ht="15.2" customHeight="1">
      <c r="A12" s="7" t="s">
        <v>20</v>
      </c>
      <c r="B12" s="40">
        <v>21.768153335790636</v>
      </c>
      <c r="C12" s="40">
        <v>21.338235294117649</v>
      </c>
      <c r="D12" s="40">
        <v>24.573248407643312</v>
      </c>
      <c r="E12" s="40">
        <v>24.406883242200063</v>
      </c>
      <c r="F12" s="40">
        <v>24.534622582657516</v>
      </c>
      <c r="G12" s="40">
        <v>24.504214328717641</v>
      </c>
      <c r="H12" s="40">
        <v>23.385944363103953</v>
      </c>
      <c r="I12" s="40">
        <v>28.338291746641076</v>
      </c>
      <c r="J12" s="40">
        <v>28.174757281553397</v>
      </c>
      <c r="K12" s="40">
        <v>27.369782214156078</v>
      </c>
      <c r="L12" s="40">
        <v>28.117723156532989</v>
      </c>
      <c r="M12" s="44">
        <v>27.207157894736842</v>
      </c>
      <c r="N12" s="44">
        <v>27.158088235294116</v>
      </c>
      <c r="O12" s="44">
        <v>23.650291120815137</v>
      </c>
      <c r="Q12" s="37">
        <f t="shared" si="0"/>
        <v>6</v>
      </c>
      <c r="R12" s="18">
        <f t="shared" si="1"/>
        <v>6</v>
      </c>
      <c r="S12" s="18">
        <f t="shared" si="4"/>
        <v>29</v>
      </c>
      <c r="T12" s="18">
        <f t="shared" si="2"/>
        <v>29</v>
      </c>
      <c r="U12" s="18">
        <f t="shared" si="3"/>
        <v>6</v>
      </c>
    </row>
    <row r="13" spans="1:24" ht="15.2" customHeight="1">
      <c r="A13" s="7" t="s">
        <v>16</v>
      </c>
      <c r="B13" s="40">
        <v>25.709352517985611</v>
      </c>
      <c r="C13" s="40">
        <v>24.743967828418231</v>
      </c>
      <c r="D13" s="40">
        <v>24.262529832935559</v>
      </c>
      <c r="E13" s="40">
        <v>23.37170010559662</v>
      </c>
      <c r="F13" s="40">
        <v>23.229770229770232</v>
      </c>
      <c r="G13" s="40">
        <v>22.854867256637167</v>
      </c>
      <c r="H13" s="40">
        <v>23.251948051948052</v>
      </c>
      <c r="I13" s="40">
        <v>27.11380880121396</v>
      </c>
      <c r="J13" s="40">
        <v>25.92556179775281</v>
      </c>
      <c r="K13" s="40">
        <v>24.405742821473158</v>
      </c>
      <c r="L13" s="40">
        <v>23.468715697036224</v>
      </c>
      <c r="M13" s="44">
        <v>23.395228215767634</v>
      </c>
      <c r="N13" s="44">
        <v>23.296918767507002</v>
      </c>
      <c r="O13" s="44">
        <v>23.376237623762375</v>
      </c>
      <c r="Q13" s="37">
        <f t="shared" si="0"/>
        <v>7</v>
      </c>
      <c r="R13" s="18">
        <f t="shared" si="1"/>
        <v>7</v>
      </c>
      <c r="S13" s="18">
        <f t="shared" si="4"/>
        <v>30</v>
      </c>
      <c r="T13" s="18">
        <f t="shared" si="2"/>
        <v>30</v>
      </c>
      <c r="U13" s="18">
        <f t="shared" si="3"/>
        <v>7</v>
      </c>
      <c r="X13" s="47"/>
    </row>
    <row r="14" spans="1:24" ht="15.2" customHeight="1">
      <c r="A14" s="7" t="s">
        <v>12</v>
      </c>
      <c r="B14" s="40">
        <v>28.075410892684499</v>
      </c>
      <c r="C14" s="40">
        <v>27.803560274828232</v>
      </c>
      <c r="D14" s="40">
        <v>26.51359251680795</v>
      </c>
      <c r="E14" s="40">
        <v>25.507803790412485</v>
      </c>
      <c r="F14" s="40">
        <v>25.441024244075184</v>
      </c>
      <c r="G14" s="40">
        <v>24.919594067135051</v>
      </c>
      <c r="H14" s="40">
        <v>24.65088462496885</v>
      </c>
      <c r="I14" s="40">
        <v>28.525867714472824</v>
      </c>
      <c r="J14" s="40">
        <v>28.31647582697201</v>
      </c>
      <c r="K14" s="40">
        <v>26.518397626112758</v>
      </c>
      <c r="L14" s="40">
        <v>25.548506401137981</v>
      </c>
      <c r="M14" s="44">
        <v>25.337875417130146</v>
      </c>
      <c r="N14" s="44">
        <v>24.900294039026999</v>
      </c>
      <c r="O14" s="44">
        <v>24.543724279835391</v>
      </c>
      <c r="Q14" s="37">
        <f t="shared" si="0"/>
        <v>8</v>
      </c>
      <c r="R14" s="18">
        <f t="shared" si="1"/>
        <v>8</v>
      </c>
      <c r="S14" s="18">
        <f t="shared" si="4"/>
        <v>31</v>
      </c>
      <c r="T14" s="18">
        <f t="shared" si="2"/>
        <v>31</v>
      </c>
      <c r="U14" s="18">
        <f t="shared" si="3"/>
        <v>8</v>
      </c>
    </row>
    <row r="15" spans="1:24" ht="15.75" customHeight="1">
      <c r="A15" s="7" t="s">
        <v>19</v>
      </c>
      <c r="B15" s="40">
        <v>23.156196943972834</v>
      </c>
      <c r="C15" s="40">
        <v>23.8</v>
      </c>
      <c r="D15" s="40">
        <v>26.012747875354108</v>
      </c>
      <c r="E15" s="40">
        <v>25.662269129287598</v>
      </c>
      <c r="F15" s="40">
        <v>25.64030612244898</v>
      </c>
      <c r="G15" s="40">
        <v>25.348780487804877</v>
      </c>
      <c r="H15" s="40">
        <v>24.890824622531941</v>
      </c>
      <c r="I15" s="40">
        <v>27.891615541922292</v>
      </c>
      <c r="J15" s="40">
        <v>28.578740157480315</v>
      </c>
      <c r="K15" s="40">
        <v>26.402317880794701</v>
      </c>
      <c r="L15" s="40">
        <v>25.973053892215567</v>
      </c>
      <c r="M15" s="44">
        <v>25.94142857142857</v>
      </c>
      <c r="N15" s="44">
        <v>25.742465753424657</v>
      </c>
      <c r="O15" s="44">
        <v>23.142514970059882</v>
      </c>
      <c r="Q15" s="37">
        <f t="shared" si="0"/>
        <v>9</v>
      </c>
      <c r="R15" s="18">
        <f t="shared" si="1"/>
        <v>9</v>
      </c>
      <c r="S15" s="18">
        <f t="shared" si="4"/>
        <v>32</v>
      </c>
      <c r="T15" s="18">
        <f t="shared" si="2"/>
        <v>32</v>
      </c>
      <c r="U15" s="18">
        <f t="shared" si="3"/>
        <v>9</v>
      </c>
    </row>
    <row r="16" spans="1:24" ht="15.2" customHeight="1">
      <c r="A16" s="7" t="s">
        <v>14</v>
      </c>
      <c r="B16" s="40">
        <v>25.476546160740963</v>
      </c>
      <c r="C16" s="40">
        <v>24.516993087557605</v>
      </c>
      <c r="D16" s="40">
        <v>23.796806167400881</v>
      </c>
      <c r="E16" s="40">
        <v>23.089706271500397</v>
      </c>
      <c r="F16" s="40">
        <v>22.777229009617884</v>
      </c>
      <c r="G16" s="40">
        <v>22.372504422542331</v>
      </c>
      <c r="H16" s="40">
        <v>23.183019329581601</v>
      </c>
      <c r="I16" s="40">
        <v>25.894321287579714</v>
      </c>
      <c r="J16" s="40">
        <v>25.02145796590241</v>
      </c>
      <c r="K16" s="40">
        <v>23.845177664974621</v>
      </c>
      <c r="L16" s="40">
        <v>23.332878581173262</v>
      </c>
      <c r="M16" s="44">
        <v>22.781823013553016</v>
      </c>
      <c r="N16" s="44">
        <v>22.457290322580644</v>
      </c>
      <c r="O16" s="44">
        <v>22.996276067527308</v>
      </c>
      <c r="Q16" s="37">
        <f t="shared" si="0"/>
        <v>10</v>
      </c>
      <c r="R16" s="18">
        <f t="shared" si="1"/>
        <v>10</v>
      </c>
      <c r="S16" s="18">
        <f t="shared" si="4"/>
        <v>33</v>
      </c>
      <c r="T16" s="18">
        <f t="shared" si="2"/>
        <v>33</v>
      </c>
      <c r="U16" s="18">
        <f t="shared" si="3"/>
        <v>10</v>
      </c>
    </row>
    <row r="17" spans="1:21" ht="15.2" customHeight="1">
      <c r="A17" s="7" t="s">
        <v>15</v>
      </c>
      <c r="B17" s="40">
        <v>25.438578680203047</v>
      </c>
      <c r="C17" s="40">
        <v>24.367336929867584</v>
      </c>
      <c r="D17" s="40">
        <v>23.74356574637342</v>
      </c>
      <c r="E17" s="40">
        <v>22.85619174434088</v>
      </c>
      <c r="F17" s="40">
        <v>22.738222222222223</v>
      </c>
      <c r="G17" s="40">
        <v>22.639094471049194</v>
      </c>
      <c r="H17" s="40">
        <v>23.008896797153024</v>
      </c>
      <c r="I17" s="40">
        <v>26.459345300950371</v>
      </c>
      <c r="J17" s="40">
        <v>25.401329243353782</v>
      </c>
      <c r="K17" s="40">
        <v>23.957227138643066</v>
      </c>
      <c r="L17" s="40">
        <v>23.336827060505001</v>
      </c>
      <c r="M17" s="44">
        <v>22.87624466571835</v>
      </c>
      <c r="N17" s="44">
        <v>22.83986928104575</v>
      </c>
      <c r="O17" s="44">
        <v>23.022274881516587</v>
      </c>
      <c r="Q17" s="37">
        <f t="shared" si="0"/>
        <v>11</v>
      </c>
      <c r="R17" s="18">
        <f t="shared" si="1"/>
        <v>11</v>
      </c>
      <c r="S17" s="18">
        <f t="shared" si="4"/>
        <v>34</v>
      </c>
      <c r="T17" s="18">
        <f t="shared" si="2"/>
        <v>34</v>
      </c>
      <c r="U17" s="18">
        <f t="shared" si="3"/>
        <v>11</v>
      </c>
    </row>
    <row r="18" spans="1:21" ht="15.2" customHeight="1">
      <c r="A18" s="7" t="s">
        <v>13</v>
      </c>
      <c r="B18" s="40">
        <v>26.484492481203006</v>
      </c>
      <c r="C18" s="40">
        <v>25.765320018157059</v>
      </c>
      <c r="D18" s="40">
        <v>25.10968009970918</v>
      </c>
      <c r="E18" s="40">
        <v>24.62549642573471</v>
      </c>
      <c r="F18" s="40">
        <v>24.112221368178325</v>
      </c>
      <c r="G18" s="40">
        <v>23.631501831501833</v>
      </c>
      <c r="H18" s="40">
        <v>22.825744608010954</v>
      </c>
      <c r="I18" s="40">
        <v>27.804144055254071</v>
      </c>
      <c r="J18" s="40">
        <v>27.236564299424185</v>
      </c>
      <c r="K18" s="40">
        <v>25.381036774479398</v>
      </c>
      <c r="L18" s="40">
        <v>25.164377682403433</v>
      </c>
      <c r="M18" s="44">
        <v>24.426799007444167</v>
      </c>
      <c r="N18" s="44">
        <v>23.9</v>
      </c>
      <c r="O18" s="44">
        <v>22.308677098150781</v>
      </c>
      <c r="Q18" s="37">
        <f t="shared" si="0"/>
        <v>12</v>
      </c>
      <c r="R18" s="18">
        <f t="shared" si="1"/>
        <v>12</v>
      </c>
      <c r="S18" s="18">
        <f t="shared" si="4"/>
        <v>35</v>
      </c>
      <c r="T18" s="18">
        <f t="shared" si="2"/>
        <v>35</v>
      </c>
      <c r="U18" s="18">
        <f t="shared" si="3"/>
        <v>12</v>
      </c>
    </row>
    <row r="19" spans="1:21" ht="15.2" customHeight="1">
      <c r="A19" s="7" t="s">
        <v>18</v>
      </c>
      <c r="B19" s="40">
        <v>26.066442388561818</v>
      </c>
      <c r="C19" s="40">
        <v>25.863418530351439</v>
      </c>
      <c r="D19" s="40">
        <v>27.592395437262358</v>
      </c>
      <c r="E19" s="40">
        <v>27.021052631578947</v>
      </c>
      <c r="F19" s="40">
        <v>26.852503382949934</v>
      </c>
      <c r="G19" s="40">
        <v>26.64856230031949</v>
      </c>
      <c r="H19" s="40">
        <v>26.138138138138139</v>
      </c>
      <c r="I19" s="40">
        <v>29.573473282442748</v>
      </c>
      <c r="J19" s="40">
        <v>29.067324955116696</v>
      </c>
      <c r="K19" s="40">
        <v>28.571668063704944</v>
      </c>
      <c r="L19" s="40">
        <v>28.37300985595148</v>
      </c>
      <c r="M19" s="44">
        <v>27.828406633020908</v>
      </c>
      <c r="N19" s="44">
        <v>27.50716723549488</v>
      </c>
      <c r="O19" s="44">
        <v>27.120544394037591</v>
      </c>
      <c r="Q19" s="37">
        <f t="shared" si="0"/>
        <v>13</v>
      </c>
      <c r="R19" s="18">
        <f t="shared" si="1"/>
        <v>13</v>
      </c>
      <c r="S19" s="18">
        <f t="shared" si="4"/>
        <v>36</v>
      </c>
      <c r="T19" s="18">
        <f t="shared" si="2"/>
        <v>36</v>
      </c>
      <c r="U19" s="18">
        <f t="shared" si="3"/>
        <v>13</v>
      </c>
    </row>
    <row r="20" spans="1:21" ht="15.2" customHeight="1">
      <c r="A20" s="7" t="s">
        <v>92</v>
      </c>
      <c r="B20" s="40">
        <v>23.88374125874126</v>
      </c>
      <c r="C20" s="40">
        <v>24.809540344633014</v>
      </c>
      <c r="D20" s="40">
        <v>21.383070301291248</v>
      </c>
      <c r="E20" s="40">
        <v>21.104223433242506</v>
      </c>
      <c r="F20" s="40">
        <v>20.794307891332473</v>
      </c>
      <c r="G20" s="40">
        <v>20.878976918278227</v>
      </c>
      <c r="H20" s="40">
        <v>21.52034001214329</v>
      </c>
      <c r="I20" s="40">
        <v>24.861692447679708</v>
      </c>
      <c r="J20" s="40">
        <v>22.848436246992783</v>
      </c>
      <c r="K20" s="40">
        <v>21.460073260073258</v>
      </c>
      <c r="L20" s="40">
        <v>21.906810035842295</v>
      </c>
      <c r="M20" s="44">
        <v>20.993951612903224</v>
      </c>
      <c r="N20" s="44">
        <v>21.020711974110032</v>
      </c>
      <c r="O20" s="44">
        <v>20.903717245581962</v>
      </c>
      <c r="Q20" s="37">
        <f t="shared" si="0"/>
        <v>14</v>
      </c>
      <c r="R20" s="18">
        <f t="shared" si="1"/>
        <v>14</v>
      </c>
      <c r="S20" s="18">
        <f t="shared" si="4"/>
        <v>37</v>
      </c>
      <c r="T20" s="18">
        <f t="shared" si="2"/>
        <v>37</v>
      </c>
      <c r="U20" s="18">
        <f t="shared" si="3"/>
        <v>14</v>
      </c>
    </row>
    <row r="21" spans="1:21" ht="15.2" customHeight="1">
      <c r="Q21" s="37"/>
      <c r="R21" s="18"/>
      <c r="S21" s="18"/>
      <c r="T21" s="18"/>
      <c r="U21" s="18"/>
    </row>
    <row r="22" spans="1:21" ht="15.2" customHeight="1">
      <c r="Q22" s="37"/>
      <c r="R22" s="18"/>
      <c r="S22" s="18"/>
      <c r="T22" s="18"/>
      <c r="U22" s="18"/>
    </row>
    <row r="23" spans="1:21" ht="15.2" customHeight="1">
      <c r="Q23" s="37"/>
      <c r="R23" s="18"/>
      <c r="S23" s="18"/>
      <c r="T23" s="18"/>
      <c r="U23" s="18"/>
    </row>
    <row r="24" spans="1:21" ht="15.2" customHeight="1">
      <c r="Q24" s="37"/>
      <c r="R24" s="18"/>
      <c r="S24" s="18"/>
      <c r="T24" s="18"/>
      <c r="U24" s="18"/>
    </row>
    <row r="25" spans="1:21" ht="15.2" customHeight="1">
      <c r="Q25" s="37"/>
      <c r="R25" s="18"/>
      <c r="S25" s="18"/>
      <c r="T25" s="18"/>
      <c r="U25" s="18"/>
    </row>
    <row r="26" spans="1:21" ht="15.2" customHeight="1">
      <c r="Q26" s="37"/>
      <c r="R26" s="18"/>
      <c r="S26" s="18"/>
      <c r="T26" s="18"/>
      <c r="U26" s="18"/>
    </row>
    <row r="27" spans="1:21" ht="15.2" customHeight="1">
      <c r="Q27" s="37"/>
      <c r="R27" s="18"/>
      <c r="S27" s="18"/>
      <c r="T27" s="18"/>
      <c r="U27" s="18"/>
    </row>
    <row r="28" spans="1:21" ht="15.2" customHeight="1">
      <c r="Q28" s="37"/>
      <c r="R28" s="18"/>
      <c r="S28" s="18"/>
      <c r="T28" s="18"/>
      <c r="U28" s="18"/>
    </row>
    <row r="29" spans="1:21" ht="15.2" customHeight="1">
      <c r="A29" s="10"/>
      <c r="B29" s="10"/>
      <c r="C29" s="10"/>
      <c r="D29" s="10"/>
      <c r="E29" s="10"/>
      <c r="F29" s="10"/>
      <c r="G29" s="10"/>
      <c r="H29" s="10"/>
      <c r="I29" s="10"/>
      <c r="J29" s="10"/>
      <c r="K29" s="10"/>
      <c r="L29" s="10"/>
      <c r="M29" s="10"/>
      <c r="N29" s="10"/>
      <c r="O29" s="10"/>
      <c r="Q29" s="37"/>
      <c r="R29" s="18"/>
      <c r="S29" s="18"/>
      <c r="T29" s="18"/>
      <c r="U29" s="18"/>
    </row>
    <row r="30" spans="1:21" ht="3" customHeight="1">
      <c r="A30" s="10"/>
      <c r="B30" s="10"/>
      <c r="C30" s="10"/>
      <c r="D30" s="10"/>
      <c r="E30" s="10"/>
      <c r="F30" s="10"/>
      <c r="G30" s="10"/>
      <c r="H30" s="10"/>
      <c r="I30" s="10"/>
      <c r="J30" s="10"/>
      <c r="K30" s="10"/>
      <c r="L30" s="10"/>
      <c r="M30" s="10"/>
      <c r="N30" s="10"/>
      <c r="O30" s="10"/>
    </row>
    <row r="31" spans="1:21" ht="9" customHeight="1">
      <c r="A31" s="4"/>
      <c r="B31" s="4"/>
      <c r="C31" s="4"/>
      <c r="G31" s="4"/>
      <c r="H31" s="4"/>
      <c r="I31" s="4"/>
      <c r="J31" s="4"/>
      <c r="K31" s="4"/>
      <c r="L31" s="4"/>
      <c r="M31" s="4"/>
      <c r="N31" s="4"/>
      <c r="O31" s="4"/>
    </row>
    <row r="32" spans="1:21" ht="108.75" customHeight="1">
      <c r="A32" s="4"/>
      <c r="B32" s="4"/>
      <c r="C32" s="4"/>
      <c r="D32" s="10"/>
      <c r="G32" s="4"/>
      <c r="H32" s="4"/>
      <c r="I32" s="4"/>
      <c r="J32" s="4"/>
      <c r="K32" s="4"/>
      <c r="L32" s="4"/>
      <c r="M32" s="4"/>
      <c r="N32" s="4"/>
      <c r="O32" s="4"/>
    </row>
    <row r="33" spans="1:15" ht="24" customHeight="1">
      <c r="A33" s="4"/>
      <c r="B33" s="4"/>
      <c r="C33" s="4"/>
      <c r="D33" s="4"/>
      <c r="G33" s="4"/>
      <c r="H33" s="4"/>
      <c r="I33" s="4"/>
      <c r="J33" s="4"/>
      <c r="K33" s="4"/>
      <c r="L33" s="4"/>
      <c r="M33" s="4"/>
      <c r="N33" s="12"/>
      <c r="O33" s="13">
        <f>Table_49!A34+1</f>
        <v>81</v>
      </c>
    </row>
    <row r="34" spans="1:15" ht="28.5" customHeight="1">
      <c r="A34" s="11" t="str">
        <f>Table_49!L34</f>
        <v>Chapter 5, EMIS Education Statistics, 2015</v>
      </c>
      <c r="B34" s="12"/>
      <c r="C34" s="12"/>
      <c r="D34" s="4"/>
      <c r="G34" s="12"/>
      <c r="H34" s="12"/>
      <c r="I34" s="12"/>
      <c r="J34" s="12"/>
      <c r="K34" s="12"/>
      <c r="L34" s="12"/>
      <c r="M34" s="12"/>
      <c r="N34" s="43" t="e">
        <f>#REF!/#REF!</f>
        <v>#REF!</v>
      </c>
      <c r="O34" s="43" t="e">
        <f>#REF!/#REF!</f>
        <v>#REF!</v>
      </c>
    </row>
    <row r="35" spans="1:15">
      <c r="A35" s="38" t="s">
        <v>40</v>
      </c>
      <c r="D35" s="4"/>
      <c r="H35" s="42" t="s">
        <v>47</v>
      </c>
      <c r="I35" s="43">
        <f>B9/B18</f>
        <v>0.93515764329247519</v>
      </c>
      <c r="J35" s="43">
        <f>C9/C18</f>
        <v>0.89093101739589031</v>
      </c>
      <c r="K35" s="43">
        <f>D9/D18</f>
        <v>1.0314982752916997</v>
      </c>
      <c r="L35" s="43" t="e">
        <f>#REF!/#REF!</f>
        <v>#REF!</v>
      </c>
      <c r="M35" s="43" t="e">
        <f>#REF!/#REF!</f>
        <v>#REF!</v>
      </c>
    </row>
    <row r="36" spans="1:15">
      <c r="A36" s="37" t="s">
        <v>41</v>
      </c>
      <c r="B36" s="37">
        <f>MATCH(B$4,teachers!$B$1:$T$1,0)</f>
        <v>19</v>
      </c>
      <c r="C36" s="37" t="e">
        <f>MATCH(C$4,teachers!$B$1:$T$1,0)</f>
        <v>#N/A</v>
      </c>
      <c r="D36" s="37" t="e">
        <f>MATCH(D$4,teachers!$B$1:$T$1,0)</f>
        <v>#N/A</v>
      </c>
      <c r="E36" s="37" t="e">
        <f>MATCH(E$4,teachers!$B$1:$T$1,0)</f>
        <v>#N/A</v>
      </c>
      <c r="F36" s="37" t="e">
        <f>MATCH(F$4,teachers!$B$1:$T$1,0)</f>
        <v>#N/A</v>
      </c>
      <c r="G36" s="37" t="e">
        <f>MATCH(G$4,teachers!$B$1:$T$1,0)</f>
        <v>#N/A</v>
      </c>
      <c r="H36" s="37" t="e">
        <f>MATCH(H$4,teachers!$B$1:$T$1,0)</f>
        <v>#N/A</v>
      </c>
      <c r="N36" s="39" t="e">
        <f>MATCH(N$4,enrolment!$D$1:$V$1,0)</f>
        <v>#N/A</v>
      </c>
      <c r="O36" s="39" t="e">
        <f>MATCH(O$4,enrolment!$D$1:$V$1,0)</f>
        <v>#N/A</v>
      </c>
    </row>
    <row r="37" spans="1:15">
      <c r="A37" s="39" t="s">
        <v>42</v>
      </c>
      <c r="B37" s="39">
        <f>MATCH(B$4,enrolment!$D$1:$V$1,0)</f>
        <v>18</v>
      </c>
      <c r="C37" s="39">
        <f>MATCH(C$4,enrolment!$D$1:$V$1,0)</f>
        <v>19</v>
      </c>
      <c r="D37" s="39" t="e">
        <f>MATCH(D$4,enrolment!$D$1:$V$1,0)</f>
        <v>#N/A</v>
      </c>
      <c r="E37" s="39" t="e">
        <f>MATCH(E$4,enrolment!$D$1:$V$1,0)</f>
        <v>#N/A</v>
      </c>
      <c r="F37" s="39" t="e">
        <f>MATCH(F$4,enrolment!$D$1:$V$1,0)</f>
        <v>#N/A</v>
      </c>
      <c r="G37" s="39" t="e">
        <f>MATCH(G$4,enrolment!$D$1:$V$1,0)</f>
        <v>#N/A</v>
      </c>
      <c r="H37" s="39" t="e">
        <f>MATCH(H$4,enrolment!$D$1:$V$1,0)</f>
        <v>#N/A</v>
      </c>
      <c r="I37" s="39">
        <f>MATCH(I$4,enrolment!$D$1:$V$1,0)</f>
        <v>18</v>
      </c>
      <c r="J37" s="39">
        <f>MATCH(J$4,enrolment!$D$1:$V$1,0)</f>
        <v>19</v>
      </c>
      <c r="K37" s="39" t="e">
        <f>MATCH(K$4,enrolment!$D$1:$V$1,0)</f>
        <v>#N/A</v>
      </c>
      <c r="L37" s="39" t="e">
        <f>MATCH(L$4,enrolment!$D$1:$V$1,0)</f>
        <v>#N/A</v>
      </c>
      <c r="M37" s="39" t="e">
        <f>MATCH(M$4,enrolment!$D$1:$V$1,0)</f>
        <v>#N/A</v>
      </c>
    </row>
    <row r="39" spans="1:15">
      <c r="A39" t="s">
        <v>46</v>
      </c>
      <c r="N39" t="e">
        <f>#REF!=#REF!</f>
        <v>#REF!</v>
      </c>
      <c r="O39" t="e">
        <f>#REF!=#REF!</f>
        <v>#REF!</v>
      </c>
    </row>
    <row r="40" spans="1:15">
      <c r="A40" t="s">
        <v>2</v>
      </c>
      <c r="B40" t="e">
        <f>#REF!=#REF!</f>
        <v>#REF!</v>
      </c>
      <c r="C40" t="e">
        <f>#REF!=#REF!</f>
        <v>#REF!</v>
      </c>
      <c r="D40" t="e">
        <f>#REF!=#REF!</f>
        <v>#REF!</v>
      </c>
      <c r="E40" t="e">
        <f>#REF!=#REF!</f>
        <v>#REF!</v>
      </c>
      <c r="F40" t="e">
        <f>#REF!=#REF!</f>
        <v>#REF!</v>
      </c>
      <c r="G40" t="e">
        <f>#REF!=#REF!</f>
        <v>#REF!</v>
      </c>
      <c r="H40" t="e">
        <f>#REF!=#REF!</f>
        <v>#REF!</v>
      </c>
      <c r="I40" t="e">
        <f>#REF!=#REF!</f>
        <v>#REF!</v>
      </c>
      <c r="J40" t="e">
        <f>#REF!=#REF!</f>
        <v>#REF!</v>
      </c>
      <c r="K40" t="e">
        <f>#REF!=#REF!</f>
        <v>#REF!</v>
      </c>
      <c r="L40" t="e">
        <f>#REF!=#REF!</f>
        <v>#REF!</v>
      </c>
      <c r="M40" t="e">
        <f>#REF!=#REF!</f>
        <v>#REF!</v>
      </c>
      <c r="N40" t="e">
        <f>#REF!=#REF!</f>
        <v>#REF!</v>
      </c>
      <c r="O40" t="e">
        <f>#REF!=#REF!</f>
        <v>#REF!</v>
      </c>
    </row>
    <row r="41" spans="1:15">
      <c r="A41" t="s">
        <v>3</v>
      </c>
      <c r="B41" t="e">
        <f>#REF!=#REF!</f>
        <v>#REF!</v>
      </c>
      <c r="C41" t="e">
        <f>#REF!=#REF!</f>
        <v>#REF!</v>
      </c>
      <c r="D41" t="e">
        <f>#REF!=#REF!</f>
        <v>#REF!</v>
      </c>
      <c r="E41" t="e">
        <f>#REF!=#REF!</f>
        <v>#REF!</v>
      </c>
      <c r="F41" t="e">
        <f>#REF!=#REF!</f>
        <v>#REF!</v>
      </c>
      <c r="G41" t="e">
        <f>#REF!=#REF!</f>
        <v>#REF!</v>
      </c>
      <c r="H41" t="e">
        <f>#REF!=#REF!</f>
        <v>#REF!</v>
      </c>
      <c r="I41" t="e">
        <f>#REF!=#REF!</f>
        <v>#REF!</v>
      </c>
      <c r="J41" t="e">
        <f>#REF!=#REF!</f>
        <v>#REF!</v>
      </c>
      <c r="K41" t="e">
        <f>#REF!=#REF!</f>
        <v>#REF!</v>
      </c>
      <c r="L41" t="e">
        <f>#REF!=#REF!</f>
        <v>#REF!</v>
      </c>
      <c r="M41" t="e">
        <f>#REF!=#REF!</f>
        <v>#REF!</v>
      </c>
      <c r="N41" t="e">
        <f>AND(#REF!&gt;=MIN(#REF!,#REF!),#REF!&lt;=MAX(#REF!,#REF!))</f>
        <v>#REF!</v>
      </c>
      <c r="O41" t="e">
        <f>AND(#REF!&gt;=MIN(#REF!,#REF!),#REF!&lt;=MAX(#REF!,#REF!))</f>
        <v>#REF!</v>
      </c>
    </row>
    <row r="42" spans="1:15">
      <c r="A42" t="s">
        <v>4</v>
      </c>
      <c r="B42" t="e">
        <f>AND(#REF!&gt;=MIN(#REF!,#REF!),#REF!&lt;=MAX(#REF!,#REF!))</f>
        <v>#REF!</v>
      </c>
      <c r="C42" t="e">
        <f>AND(#REF!&gt;=MIN(#REF!,#REF!),#REF!&lt;=MAX(#REF!,#REF!))</f>
        <v>#REF!</v>
      </c>
      <c r="D42" t="e">
        <f>AND(#REF!&gt;=MIN(#REF!,#REF!),#REF!&lt;=MAX(#REF!,#REF!))</f>
        <v>#REF!</v>
      </c>
      <c r="E42" t="e">
        <f>AND(#REF!&gt;=MIN(#REF!,#REF!),#REF!&lt;=MAX(#REF!,#REF!))</f>
        <v>#REF!</v>
      </c>
      <c r="F42" t="e">
        <f>AND(#REF!&gt;=MIN(#REF!,#REF!),#REF!&lt;=MAX(#REF!,#REF!))</f>
        <v>#REF!</v>
      </c>
      <c r="G42" t="e">
        <f>AND(#REF!&gt;=MIN(#REF!,#REF!),#REF!&lt;=MAX(#REF!,#REF!))</f>
        <v>#REF!</v>
      </c>
      <c r="H42" t="e">
        <f>AND(#REF!&gt;=MIN(#REF!,#REF!),#REF!&lt;=MAX(#REF!,#REF!))</f>
        <v>#REF!</v>
      </c>
      <c r="I42" t="e">
        <f>AND(#REF!&gt;=MIN(#REF!,#REF!),#REF!&lt;=MAX(#REF!,#REF!))</f>
        <v>#REF!</v>
      </c>
      <c r="J42" t="e">
        <f>AND(#REF!&gt;=MIN(#REF!,#REF!),#REF!&lt;=MAX(#REF!,#REF!))</f>
        <v>#REF!</v>
      </c>
      <c r="K42" t="e">
        <f>AND(#REF!&gt;=MIN(#REF!,#REF!),#REF!&lt;=MAX(#REF!,#REF!))</f>
        <v>#REF!</v>
      </c>
      <c r="L42" t="e">
        <f>AND(#REF!&gt;=MIN(#REF!,#REF!),#REF!&lt;=MAX(#REF!,#REF!))</f>
        <v>#REF!</v>
      </c>
      <c r="M42" t="e">
        <f>AND(#REF!&gt;=MIN(#REF!,#REF!),#REF!&lt;=MAX(#REF!,#REF!))</f>
        <v>#REF!</v>
      </c>
      <c r="N42" t="e">
        <f>AND(#REF!&gt;=MIN(#REF!,#REF!),#REF!&lt;=MAX(#REF!,#REF!))</f>
        <v>#REF!</v>
      </c>
      <c r="O42" t="e">
        <f>AND(#REF!&gt;=MIN(#REF!,#REF!),#REF!&lt;=MAX(#REF!,#REF!))</f>
        <v>#REF!</v>
      </c>
    </row>
    <row r="43" spans="1:15">
      <c r="A43" t="s">
        <v>5</v>
      </c>
      <c r="B43" t="e">
        <f>AND(#REF!&gt;=MIN(#REF!,#REF!),#REF!&lt;=MAX(#REF!,#REF!))</f>
        <v>#REF!</v>
      </c>
      <c r="C43" t="e">
        <f>AND(#REF!&gt;=MIN(#REF!,#REF!),#REF!&lt;=MAX(#REF!,#REF!))</f>
        <v>#REF!</v>
      </c>
      <c r="D43" t="e">
        <f>AND(#REF!&gt;=MIN(#REF!,#REF!),#REF!&lt;=MAX(#REF!,#REF!))</f>
        <v>#REF!</v>
      </c>
      <c r="E43" t="e">
        <f>AND(#REF!&gt;=MIN(#REF!,#REF!),#REF!&lt;=MAX(#REF!,#REF!))</f>
        <v>#REF!</v>
      </c>
      <c r="F43" t="e">
        <f>AND(#REF!&gt;=MIN(#REF!,#REF!),#REF!&lt;=MAX(#REF!,#REF!))</f>
        <v>#REF!</v>
      </c>
      <c r="G43" t="e">
        <f>AND(#REF!&gt;=MIN(#REF!,#REF!),#REF!&lt;=MAX(#REF!,#REF!))</f>
        <v>#REF!</v>
      </c>
      <c r="H43" t="e">
        <f>AND(#REF!&gt;=MIN(#REF!,#REF!),#REF!&lt;=MAX(#REF!,#REF!))</f>
        <v>#REF!</v>
      </c>
      <c r="I43" t="e">
        <f>AND(#REF!&gt;=MIN(#REF!,#REF!),#REF!&lt;=MAX(#REF!,#REF!))</f>
        <v>#REF!</v>
      </c>
      <c r="J43" t="e">
        <f>AND(#REF!&gt;=MIN(#REF!,#REF!),#REF!&lt;=MAX(#REF!,#REF!))</f>
        <v>#REF!</v>
      </c>
      <c r="K43" t="e">
        <f>AND(#REF!&gt;=MIN(#REF!,#REF!),#REF!&lt;=MAX(#REF!,#REF!))</f>
        <v>#REF!</v>
      </c>
      <c r="L43" t="e">
        <f>AND(#REF!&gt;=MIN(#REF!,#REF!),#REF!&lt;=MAX(#REF!,#REF!))</f>
        <v>#REF!</v>
      </c>
      <c r="M43" t="e">
        <f>AND(#REF!&gt;=MIN(#REF!,#REF!),#REF!&lt;=MAX(#REF!,#REF!))</f>
        <v>#REF!</v>
      </c>
      <c r="N43" t="e">
        <f>AND(#REF!&gt;=MIN(#REF!,#REF!),#REF!&lt;=MAX(#REF!,#REF!))</f>
        <v>#REF!</v>
      </c>
      <c r="O43" t="e">
        <f>AND(#REF!&gt;=MIN(#REF!,#REF!),#REF!&lt;=MAX(#REF!,#REF!))</f>
        <v>#REF!</v>
      </c>
    </row>
    <row r="44" spans="1:15">
      <c r="A44" t="s">
        <v>6</v>
      </c>
      <c r="B44" t="e">
        <f>AND(#REF!&gt;=MIN(#REF!,#REF!),#REF!&lt;=MAX(#REF!,#REF!))</f>
        <v>#REF!</v>
      </c>
      <c r="C44" t="e">
        <f>AND(#REF!&gt;=MIN(#REF!,#REF!),#REF!&lt;=MAX(#REF!,#REF!))</f>
        <v>#REF!</v>
      </c>
      <c r="D44" t="e">
        <f>AND(#REF!&gt;=MIN(#REF!,#REF!),#REF!&lt;=MAX(#REF!,#REF!))</f>
        <v>#REF!</v>
      </c>
      <c r="E44" t="e">
        <f>AND(#REF!&gt;=MIN(#REF!,#REF!),#REF!&lt;=MAX(#REF!,#REF!))</f>
        <v>#REF!</v>
      </c>
      <c r="F44" t="e">
        <f>AND(#REF!&gt;=MIN(#REF!,#REF!),#REF!&lt;=MAX(#REF!,#REF!))</f>
        <v>#REF!</v>
      </c>
      <c r="G44" t="e">
        <f>AND(#REF!&gt;=MIN(#REF!,#REF!),#REF!&lt;=MAX(#REF!,#REF!))</f>
        <v>#REF!</v>
      </c>
      <c r="H44" t="e">
        <f>AND(#REF!&gt;=MIN(#REF!,#REF!),#REF!&lt;=MAX(#REF!,#REF!))</f>
        <v>#REF!</v>
      </c>
      <c r="I44" t="e">
        <f>AND(#REF!&gt;=MIN(#REF!,#REF!),#REF!&lt;=MAX(#REF!,#REF!))</f>
        <v>#REF!</v>
      </c>
      <c r="J44" t="e">
        <f>AND(#REF!&gt;=MIN(#REF!,#REF!),#REF!&lt;=MAX(#REF!,#REF!))</f>
        <v>#REF!</v>
      </c>
      <c r="K44" t="e">
        <f>AND(#REF!&gt;=MIN(#REF!,#REF!),#REF!&lt;=MAX(#REF!,#REF!))</f>
        <v>#REF!</v>
      </c>
      <c r="L44" t="e">
        <f>AND(#REF!&gt;=MIN(#REF!,#REF!),#REF!&lt;=MAX(#REF!,#REF!))</f>
        <v>#REF!</v>
      </c>
      <c r="M44" t="e">
        <f>AND(#REF!&gt;=MIN(#REF!,#REF!),#REF!&lt;=MAX(#REF!,#REF!))</f>
        <v>#REF!</v>
      </c>
      <c r="N44" t="e">
        <f>AND(#REF!&gt;=MIN(#REF!,#REF!,#REF!),#REF!&lt;=MAX(#REF!,#REF!,#REF!))</f>
        <v>#REF!</v>
      </c>
      <c r="O44" t="e">
        <f>AND(#REF!&gt;=MIN(#REF!,#REF!,#REF!),#REF!&lt;=MAX(#REF!,#REF!,#REF!))</f>
        <v>#REF!</v>
      </c>
    </row>
    <row r="45" spans="1:15">
      <c r="A45" t="s">
        <v>7</v>
      </c>
      <c r="B45" t="e">
        <f>AND(#REF!&gt;=MIN(#REF!,#REF!,#REF!),#REF!&lt;=MAX(#REF!,#REF!,#REF!))</f>
        <v>#REF!</v>
      </c>
      <c r="C45" t="e">
        <f>AND(#REF!&gt;=MIN(#REF!,#REF!,#REF!),#REF!&lt;=MAX(#REF!,#REF!,#REF!))</f>
        <v>#REF!</v>
      </c>
      <c r="D45" t="e">
        <f>AND(#REF!&gt;=MIN(#REF!,#REF!,#REF!),#REF!&lt;=MAX(#REF!,#REF!,#REF!))</f>
        <v>#REF!</v>
      </c>
      <c r="E45" t="e">
        <f>AND(#REF!&gt;=MIN(#REF!,#REF!,#REF!),#REF!&lt;=MAX(#REF!,#REF!,#REF!))</f>
        <v>#REF!</v>
      </c>
      <c r="F45" t="e">
        <f>AND(#REF!&gt;=MIN(#REF!,#REF!,#REF!),#REF!&lt;=MAX(#REF!,#REF!,#REF!))</f>
        <v>#REF!</v>
      </c>
      <c r="G45" t="e">
        <f>AND(#REF!&gt;=MIN(#REF!,#REF!,#REF!),#REF!&lt;=MAX(#REF!,#REF!,#REF!))</f>
        <v>#REF!</v>
      </c>
      <c r="H45" t="e">
        <f>AND(#REF!&gt;=MIN(#REF!,#REF!,#REF!),#REF!&lt;=MAX(#REF!,#REF!,#REF!))</f>
        <v>#REF!</v>
      </c>
      <c r="I45" t="e">
        <f>AND(#REF!&gt;=MIN(#REF!,#REF!,#REF!),#REF!&lt;=MAX(#REF!,#REF!,#REF!))</f>
        <v>#REF!</v>
      </c>
      <c r="J45" t="e">
        <f>AND(#REF!&gt;=MIN(#REF!,#REF!,#REF!),#REF!&lt;=MAX(#REF!,#REF!,#REF!))</f>
        <v>#REF!</v>
      </c>
      <c r="K45" t="e">
        <f>AND(#REF!&gt;=MIN(#REF!,#REF!,#REF!),#REF!&lt;=MAX(#REF!,#REF!,#REF!))</f>
        <v>#REF!</v>
      </c>
      <c r="L45" t="e">
        <f>AND(#REF!&gt;=MIN(#REF!,#REF!,#REF!),#REF!&lt;=MAX(#REF!,#REF!,#REF!))</f>
        <v>#REF!</v>
      </c>
      <c r="M45" t="e">
        <f>AND(#REF!&gt;=MIN(#REF!,#REF!,#REF!),#REF!&lt;=MAX(#REF!,#REF!,#REF!))</f>
        <v>#REF!</v>
      </c>
      <c r="N45" t="e">
        <f>AND(#REF!&gt;=MIN(#REF!,#REF!),#REF!&lt;=MAX(#REF!,#REF!))</f>
        <v>#REF!</v>
      </c>
      <c r="O45" t="e">
        <f>AND(#REF!&gt;=MIN(#REF!,#REF!),#REF!&lt;=MAX(#REF!,#REF!))</f>
        <v>#REF!</v>
      </c>
    </row>
    <row r="46" spans="1:15">
      <c r="A46" t="s">
        <v>8</v>
      </c>
      <c r="B46" t="e">
        <f>AND(#REF!&gt;=MIN(#REF!,#REF!),#REF!&lt;=MAX(#REF!,#REF!))</f>
        <v>#REF!</v>
      </c>
      <c r="C46" t="e">
        <f>AND(#REF!&gt;=MIN(#REF!,#REF!),#REF!&lt;=MAX(#REF!,#REF!))</f>
        <v>#REF!</v>
      </c>
      <c r="D46" t="e">
        <f>AND(#REF!&gt;=MIN(#REF!,#REF!),#REF!&lt;=MAX(#REF!,#REF!))</f>
        <v>#REF!</v>
      </c>
      <c r="E46" t="e">
        <f>AND(#REF!&gt;=MIN(#REF!,#REF!),#REF!&lt;=MAX(#REF!,#REF!))</f>
        <v>#REF!</v>
      </c>
      <c r="F46" t="e">
        <f>AND(#REF!&gt;=MIN(#REF!,#REF!),#REF!&lt;=MAX(#REF!,#REF!))</f>
        <v>#REF!</v>
      </c>
      <c r="G46" t="e">
        <f>AND(#REF!&gt;=MIN(#REF!,#REF!),#REF!&lt;=MAX(#REF!,#REF!))</f>
        <v>#REF!</v>
      </c>
      <c r="H46" t="e">
        <f>AND(#REF!&gt;=MIN(#REF!,#REF!),#REF!&lt;=MAX(#REF!,#REF!))</f>
        <v>#REF!</v>
      </c>
      <c r="I46" t="e">
        <f>AND(#REF!&gt;=MIN(#REF!,#REF!),#REF!&lt;=MAX(#REF!,#REF!))</f>
        <v>#REF!</v>
      </c>
      <c r="J46" t="e">
        <f>AND(#REF!&gt;=MIN(#REF!,#REF!),#REF!&lt;=MAX(#REF!,#REF!))</f>
        <v>#REF!</v>
      </c>
      <c r="K46" t="e">
        <f>AND(#REF!&gt;=MIN(#REF!,#REF!),#REF!&lt;=MAX(#REF!,#REF!))</f>
        <v>#REF!</v>
      </c>
      <c r="L46" t="e">
        <f>AND(#REF!&gt;=MIN(#REF!,#REF!),#REF!&lt;=MAX(#REF!,#REF!))</f>
        <v>#REF!</v>
      </c>
      <c r="M46" t="e">
        <f>AND(#REF!&gt;=MIN(#REF!,#REF!),#REF!&lt;=MAX(#REF!,#REF!))</f>
        <v>#REF!</v>
      </c>
      <c r="N46" t="e">
        <f>#REF!=#REF!</f>
        <v>#REF!</v>
      </c>
      <c r="O46" t="e">
        <f>#REF!=#REF!</f>
        <v>#REF!</v>
      </c>
    </row>
    <row r="47" spans="1:15">
      <c r="A47" t="s">
        <v>9</v>
      </c>
      <c r="B47" t="e">
        <f>#REF!=#REF!</f>
        <v>#REF!</v>
      </c>
      <c r="C47" t="e">
        <f>#REF!=#REF!</f>
        <v>#REF!</v>
      </c>
      <c r="D47" t="e">
        <f>#REF!=#REF!</f>
        <v>#REF!</v>
      </c>
      <c r="E47" t="e">
        <f>#REF!=#REF!</f>
        <v>#REF!</v>
      </c>
      <c r="F47" t="e">
        <f>#REF!=#REF!</f>
        <v>#REF!</v>
      </c>
      <c r="G47" t="e">
        <f>#REF!=#REF!</f>
        <v>#REF!</v>
      </c>
      <c r="H47" t="e">
        <f>#REF!=#REF!</f>
        <v>#REF!</v>
      </c>
      <c r="I47" t="e">
        <f>#REF!=#REF!</f>
        <v>#REF!</v>
      </c>
      <c r="J47" t="e">
        <f>#REF!=#REF!</f>
        <v>#REF!</v>
      </c>
      <c r="K47" t="e">
        <f>#REF!=#REF!</f>
        <v>#REF!</v>
      </c>
      <c r="L47" t="e">
        <f>#REF!=#REF!</f>
        <v>#REF!</v>
      </c>
      <c r="M47" t="e">
        <f>#REF!=#REF!</f>
        <v>#REF!</v>
      </c>
    </row>
    <row r="57" spans="6:15">
      <c r="F57">
        <v>698453</v>
      </c>
      <c r="G57">
        <v>28922</v>
      </c>
    </row>
    <row r="58" spans="6:15">
      <c r="F58">
        <v>21787</v>
      </c>
      <c r="G58">
        <v>946</v>
      </c>
      <c r="J58" t="s">
        <v>100</v>
      </c>
      <c r="K58">
        <v>840</v>
      </c>
      <c r="L58">
        <v>106</v>
      </c>
      <c r="M58">
        <v>946</v>
      </c>
      <c r="N58">
        <v>18882</v>
      </c>
      <c r="O58">
        <f>N58/K58</f>
        <v>22.478571428571428</v>
      </c>
    </row>
    <row r="59" spans="6:15">
      <c r="F59">
        <v>39102</v>
      </c>
      <c r="G59">
        <v>1558</v>
      </c>
      <c r="J59" t="s">
        <v>101</v>
      </c>
      <c r="K59">
        <v>1363</v>
      </c>
      <c r="L59">
        <v>195</v>
      </c>
      <c r="M59">
        <v>1558</v>
      </c>
      <c r="N59">
        <v>34477</v>
      </c>
      <c r="O59">
        <f t="shared" ref="O59:O72" si="5">N59/K59</f>
        <v>25.294937637564196</v>
      </c>
    </row>
    <row r="60" spans="6:15">
      <c r="F60">
        <v>23918</v>
      </c>
      <c r="G60">
        <v>982</v>
      </c>
      <c r="J60" t="s">
        <v>102</v>
      </c>
      <c r="K60">
        <v>932</v>
      </c>
      <c r="L60">
        <v>50</v>
      </c>
      <c r="M60">
        <v>982</v>
      </c>
      <c r="N60">
        <v>23224</v>
      </c>
      <c r="O60">
        <f t="shared" si="5"/>
        <v>24.918454935622318</v>
      </c>
    </row>
    <row r="61" spans="6:15">
      <c r="F61">
        <v>56043</v>
      </c>
      <c r="G61">
        <v>1972</v>
      </c>
      <c r="J61" t="s">
        <v>103</v>
      </c>
      <c r="K61">
        <v>1874</v>
      </c>
      <c r="L61">
        <v>98</v>
      </c>
      <c r="M61">
        <v>1972</v>
      </c>
      <c r="N61">
        <v>54135</v>
      </c>
      <c r="O61">
        <f t="shared" si="5"/>
        <v>28.887406616862325</v>
      </c>
    </row>
    <row r="62" spans="6:15">
      <c r="F62">
        <v>38418</v>
      </c>
      <c r="G62">
        <v>1452</v>
      </c>
      <c r="J62" t="s">
        <v>104</v>
      </c>
      <c r="K62">
        <v>1446</v>
      </c>
      <c r="L62">
        <v>6</v>
      </c>
      <c r="M62">
        <v>1452</v>
      </c>
      <c r="N62">
        <v>38076</v>
      </c>
      <c r="O62">
        <f t="shared" si="5"/>
        <v>26.331950207468878</v>
      </c>
    </row>
    <row r="63" spans="6:15">
      <c r="F63">
        <v>79863</v>
      </c>
      <c r="G63">
        <v>3415</v>
      </c>
      <c r="J63" t="s">
        <v>105</v>
      </c>
      <c r="K63">
        <v>2748</v>
      </c>
      <c r="L63">
        <v>667</v>
      </c>
      <c r="M63">
        <v>3415</v>
      </c>
      <c r="N63">
        <v>64991</v>
      </c>
      <c r="O63">
        <f t="shared" si="5"/>
        <v>23.650291120815137</v>
      </c>
    </row>
    <row r="64" spans="6:15">
      <c r="F64">
        <v>26856</v>
      </c>
      <c r="G64">
        <v>1155</v>
      </c>
      <c r="J64" t="s">
        <v>106</v>
      </c>
      <c r="K64">
        <v>1111</v>
      </c>
      <c r="L64">
        <v>44</v>
      </c>
      <c r="M64">
        <v>1155</v>
      </c>
      <c r="N64">
        <v>25971</v>
      </c>
      <c r="O64">
        <f t="shared" si="5"/>
        <v>23.376237623762375</v>
      </c>
    </row>
    <row r="65" spans="6:15">
      <c r="F65">
        <v>98924</v>
      </c>
      <c r="G65">
        <v>4013</v>
      </c>
      <c r="J65" t="s">
        <v>107</v>
      </c>
      <c r="K65">
        <v>3888</v>
      </c>
      <c r="L65">
        <v>125</v>
      </c>
      <c r="M65">
        <v>4013</v>
      </c>
      <c r="N65">
        <v>95426</v>
      </c>
      <c r="O65">
        <f t="shared" si="5"/>
        <v>24.543724279835391</v>
      </c>
    </row>
    <row r="66" spans="6:15">
      <c r="F66">
        <v>21431</v>
      </c>
      <c r="G66">
        <v>861</v>
      </c>
      <c r="J66" t="s">
        <v>108</v>
      </c>
      <c r="K66">
        <v>835</v>
      </c>
      <c r="L66">
        <v>26</v>
      </c>
      <c r="M66">
        <v>861</v>
      </c>
      <c r="N66">
        <v>19324</v>
      </c>
      <c r="O66">
        <f t="shared" si="5"/>
        <v>23.142514970059882</v>
      </c>
    </row>
    <row r="67" spans="6:15">
      <c r="F67">
        <v>94749</v>
      </c>
      <c r="G67">
        <v>4087</v>
      </c>
      <c r="J67" t="s">
        <v>109</v>
      </c>
      <c r="K67">
        <v>4028</v>
      </c>
      <c r="L67">
        <v>59</v>
      </c>
      <c r="M67">
        <v>4087</v>
      </c>
      <c r="N67">
        <v>92629</v>
      </c>
      <c r="O67">
        <f t="shared" si="5"/>
        <v>22.996276067527308</v>
      </c>
    </row>
    <row r="68" spans="6:15">
      <c r="F68">
        <v>51724</v>
      </c>
      <c r="G68">
        <v>2248</v>
      </c>
      <c r="J68" t="s">
        <v>110</v>
      </c>
      <c r="K68">
        <v>2110</v>
      </c>
      <c r="L68">
        <v>138</v>
      </c>
      <c r="M68">
        <v>2248</v>
      </c>
      <c r="N68">
        <v>48577</v>
      </c>
      <c r="O68">
        <f t="shared" si="5"/>
        <v>23.022274881516587</v>
      </c>
    </row>
    <row r="69" spans="6:15">
      <c r="F69">
        <v>66674</v>
      </c>
      <c r="G69">
        <v>2921</v>
      </c>
      <c r="J69" t="s">
        <v>111</v>
      </c>
      <c r="K69">
        <v>2812</v>
      </c>
      <c r="L69">
        <v>109</v>
      </c>
      <c r="M69">
        <v>2921</v>
      </c>
      <c r="N69">
        <v>62732</v>
      </c>
      <c r="O69">
        <f t="shared" si="5"/>
        <v>22.308677098150781</v>
      </c>
    </row>
    <row r="70" spans="6:15">
      <c r="F70">
        <v>43520</v>
      </c>
      <c r="G70">
        <v>1665</v>
      </c>
      <c r="J70" t="s">
        <v>112</v>
      </c>
      <c r="K70">
        <v>1543</v>
      </c>
      <c r="L70">
        <v>122</v>
      </c>
      <c r="M70">
        <v>1665</v>
      </c>
      <c r="N70">
        <v>41847</v>
      </c>
      <c r="O70">
        <f t="shared" si="5"/>
        <v>27.120544394037591</v>
      </c>
    </row>
    <row r="71" spans="6:15">
      <c r="F71">
        <v>35444</v>
      </c>
      <c r="G71">
        <v>1647</v>
      </c>
      <c r="J71" t="s">
        <v>113</v>
      </c>
      <c r="K71">
        <v>1641</v>
      </c>
      <c r="L71">
        <v>6</v>
      </c>
      <c r="M71">
        <v>1647</v>
      </c>
      <c r="N71">
        <v>34303</v>
      </c>
      <c r="O71">
        <f t="shared" si="5"/>
        <v>20.903717245581962</v>
      </c>
    </row>
    <row r="72" spans="6:15">
      <c r="K72">
        <f t="shared" ref="K72:N72" si="6">SUM(K58:K71)</f>
        <v>27171</v>
      </c>
      <c r="L72">
        <f t="shared" si="6"/>
        <v>1751</v>
      </c>
      <c r="M72">
        <f t="shared" si="6"/>
        <v>28922</v>
      </c>
      <c r="N72">
        <f t="shared" si="6"/>
        <v>654594</v>
      </c>
      <c r="O72">
        <f t="shared" si="5"/>
        <v>24.091641824003535</v>
      </c>
    </row>
  </sheetData>
  <phoneticPr fontId="0" type="noConversion"/>
  <pageMargins left="0.82" right="0.47244094488188981" top="0.47244094488188981" bottom="0.3" header="0.31496062992125984" footer="0.31496062992125984"/>
  <pageSetup paperSize="9" scale="91" orientation="landscape" horizontalDpi="1200" verticalDpi="1200" r:id="rId1"/>
  <headerFooter alignWithMargins="0"/>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Z46"/>
  <sheetViews>
    <sheetView showGridLines="0" topLeftCell="I1" workbookViewId="0">
      <selection activeCell="Z2" sqref="Z2"/>
    </sheetView>
  </sheetViews>
  <sheetFormatPr defaultRowHeight="12"/>
  <cols>
    <col min="1" max="1" width="10.85546875" bestFit="1" customWidth="1"/>
    <col min="2" max="2" width="14.140625" bestFit="1" customWidth="1"/>
    <col min="3" max="11" width="6" bestFit="1" customWidth="1"/>
  </cols>
  <sheetData>
    <row r="1" spans="1:26">
      <c r="C1" s="16" t="s">
        <v>24</v>
      </c>
      <c r="D1" s="16" t="s">
        <v>25</v>
      </c>
      <c r="E1" s="16" t="s">
        <v>26</v>
      </c>
      <c r="F1" s="16" t="s">
        <v>27</v>
      </c>
      <c r="G1" s="16" t="s">
        <v>28</v>
      </c>
      <c r="H1" s="16" t="s">
        <v>29</v>
      </c>
      <c r="I1" s="16" t="s">
        <v>30</v>
      </c>
      <c r="J1" s="16" t="s">
        <v>31</v>
      </c>
      <c r="K1" s="16" t="s">
        <v>32</v>
      </c>
      <c r="L1" s="16" t="s">
        <v>51</v>
      </c>
      <c r="M1" s="16" t="s">
        <v>52</v>
      </c>
      <c r="N1" s="16" t="s">
        <v>53</v>
      </c>
      <c r="O1" s="16" t="s">
        <v>54</v>
      </c>
      <c r="P1" s="16" t="s">
        <v>56</v>
      </c>
      <c r="Q1" s="16" t="s">
        <v>57</v>
      </c>
      <c r="R1" s="16" t="s">
        <v>58</v>
      </c>
      <c r="S1" s="16" t="s">
        <v>59</v>
      </c>
      <c r="T1" s="16" t="s">
        <v>60</v>
      </c>
      <c r="U1" s="16" t="s">
        <v>87</v>
      </c>
      <c r="V1" s="16" t="s">
        <v>88</v>
      </c>
      <c r="W1" s="16" t="s">
        <v>89</v>
      </c>
      <c r="X1" s="16" t="s">
        <v>90</v>
      </c>
      <c r="Y1" s="16" t="s">
        <v>91</v>
      </c>
      <c r="Z1">
        <v>2016</v>
      </c>
    </row>
    <row r="2" spans="1:26">
      <c r="A2" s="25" t="s">
        <v>35</v>
      </c>
      <c r="B2" s="32" t="s">
        <v>0</v>
      </c>
      <c r="C2" s="28">
        <v>15280</v>
      </c>
      <c r="D2" s="28">
        <v>15727</v>
      </c>
      <c r="E2" s="28">
        <v>16127</v>
      </c>
      <c r="F2" s="28">
        <v>16679</v>
      </c>
      <c r="G2" s="28">
        <v>16894</v>
      </c>
      <c r="H2" s="28">
        <v>17085</v>
      </c>
      <c r="I2" s="28">
        <v>17241</v>
      </c>
      <c r="J2" s="28">
        <v>17645</v>
      </c>
      <c r="K2" s="28">
        <v>18117</v>
      </c>
      <c r="L2" s="28">
        <v>18782</v>
      </c>
      <c r="M2" s="28">
        <v>18771</v>
      </c>
      <c r="N2" s="28">
        <v>18834</v>
      </c>
      <c r="O2" s="28">
        <v>19304</v>
      </c>
      <c r="P2" s="28">
        <v>19480</v>
      </c>
      <c r="Q2" s="28">
        <v>20333</v>
      </c>
      <c r="R2" s="28">
        <v>20830</v>
      </c>
      <c r="S2" s="28">
        <v>21607</v>
      </c>
      <c r="T2" s="28">
        <v>22072</v>
      </c>
      <c r="U2" s="28">
        <f>U17+U32</f>
        <v>23039</v>
      </c>
      <c r="V2" s="28">
        <f>V17+V32</f>
        <v>24660</v>
      </c>
      <c r="W2" s="28">
        <f>W17+W32</f>
        <v>24660</v>
      </c>
      <c r="X2" s="28">
        <f>X17+X32</f>
        <v>24660</v>
      </c>
      <c r="Y2" s="28">
        <f>Y17+Y32</f>
        <v>24660</v>
      </c>
    </row>
    <row r="3" spans="1:26">
      <c r="A3" s="26" t="s">
        <v>36</v>
      </c>
      <c r="B3" s="30" t="s">
        <v>10</v>
      </c>
      <c r="C3" s="29">
        <v>1041</v>
      </c>
      <c r="D3" s="29">
        <v>1076</v>
      </c>
      <c r="E3" s="29">
        <v>1125</v>
      </c>
      <c r="F3" s="29">
        <v>1141</v>
      </c>
      <c r="G3" s="29">
        <v>1148</v>
      </c>
      <c r="H3" s="29">
        <v>1157</v>
      </c>
      <c r="I3" s="29">
        <v>1086</v>
      </c>
      <c r="J3" s="29">
        <v>1086</v>
      </c>
      <c r="K3" s="29">
        <v>1062</v>
      </c>
      <c r="L3" s="29">
        <v>1031</v>
      </c>
      <c r="M3" s="29">
        <v>996</v>
      </c>
      <c r="N3" s="29">
        <v>980</v>
      </c>
      <c r="O3" s="29">
        <v>978</v>
      </c>
      <c r="P3" s="29">
        <v>975</v>
      </c>
      <c r="Q3" s="29">
        <v>995</v>
      </c>
      <c r="R3" s="29">
        <v>1044</v>
      </c>
      <c r="S3" s="29">
        <v>1071</v>
      </c>
      <c r="T3" s="29">
        <v>1144</v>
      </c>
      <c r="U3" s="28">
        <f t="shared" ref="U3:V16" si="0">U18+U33</f>
        <v>1271</v>
      </c>
      <c r="V3" s="28">
        <f t="shared" si="0"/>
        <v>1394</v>
      </c>
      <c r="W3" s="28">
        <f t="shared" ref="W3:Y16" si="1">W18+W33</f>
        <v>1394</v>
      </c>
      <c r="X3" s="28">
        <f t="shared" si="1"/>
        <v>1394</v>
      </c>
      <c r="Y3" s="28">
        <f t="shared" si="1"/>
        <v>1394</v>
      </c>
    </row>
    <row r="4" spans="1:26">
      <c r="A4" s="26" t="s">
        <v>36</v>
      </c>
      <c r="B4" s="30" t="s">
        <v>17</v>
      </c>
      <c r="C4" s="29">
        <v>637</v>
      </c>
      <c r="D4" s="29">
        <v>850</v>
      </c>
      <c r="E4" s="29">
        <v>818</v>
      </c>
      <c r="F4" s="29">
        <v>806</v>
      </c>
      <c r="G4" s="29">
        <v>807</v>
      </c>
      <c r="H4" s="29">
        <v>811</v>
      </c>
      <c r="I4" s="29">
        <v>822</v>
      </c>
      <c r="J4" s="29">
        <v>847</v>
      </c>
      <c r="K4" s="29">
        <v>828</v>
      </c>
      <c r="L4" s="29">
        <v>835</v>
      </c>
      <c r="M4" s="29">
        <v>836</v>
      </c>
      <c r="N4" s="29">
        <v>856</v>
      </c>
      <c r="O4" s="29">
        <v>869</v>
      </c>
      <c r="P4" s="29">
        <v>886</v>
      </c>
      <c r="Q4" s="29">
        <v>937</v>
      </c>
      <c r="R4" s="29">
        <v>978</v>
      </c>
      <c r="S4" s="29">
        <v>1037</v>
      </c>
      <c r="T4" s="29">
        <v>1087</v>
      </c>
      <c r="U4" s="28">
        <f t="shared" si="0"/>
        <v>1181</v>
      </c>
      <c r="V4" s="28">
        <f t="shared" si="0"/>
        <v>1280</v>
      </c>
      <c r="W4" s="28">
        <f t="shared" si="1"/>
        <v>1280</v>
      </c>
      <c r="X4" s="28">
        <f t="shared" si="1"/>
        <v>1280</v>
      </c>
      <c r="Y4" s="28">
        <f t="shared" si="1"/>
        <v>1280</v>
      </c>
    </row>
    <row r="5" spans="1:26">
      <c r="A5" s="26" t="s">
        <v>36</v>
      </c>
      <c r="B5" s="30" t="s">
        <v>21</v>
      </c>
      <c r="C5" s="29">
        <v>911</v>
      </c>
      <c r="D5" s="29">
        <v>902</v>
      </c>
      <c r="E5" s="29">
        <v>873</v>
      </c>
      <c r="F5" s="29">
        <v>847</v>
      </c>
      <c r="G5" s="29">
        <v>828</v>
      </c>
      <c r="H5" s="29">
        <v>809</v>
      </c>
      <c r="I5" s="29">
        <v>791</v>
      </c>
      <c r="J5" s="29">
        <v>803</v>
      </c>
      <c r="K5" s="29">
        <v>792</v>
      </c>
      <c r="L5" s="29">
        <v>779</v>
      </c>
      <c r="M5" s="29">
        <v>717</v>
      </c>
      <c r="N5" s="29">
        <v>706</v>
      </c>
      <c r="O5" s="29">
        <v>713</v>
      </c>
      <c r="P5" s="29">
        <v>691</v>
      </c>
      <c r="Q5" s="29">
        <v>707</v>
      </c>
      <c r="R5" s="29">
        <v>736</v>
      </c>
      <c r="S5" s="29">
        <v>767</v>
      </c>
      <c r="T5" s="29">
        <v>786</v>
      </c>
      <c r="U5" s="28">
        <f t="shared" si="0"/>
        <v>808</v>
      </c>
      <c r="V5" s="28">
        <f t="shared" si="0"/>
        <v>845</v>
      </c>
      <c r="W5" s="28">
        <f t="shared" si="1"/>
        <v>845</v>
      </c>
      <c r="X5" s="28">
        <f t="shared" si="1"/>
        <v>845</v>
      </c>
      <c r="Y5" s="28">
        <f t="shared" si="1"/>
        <v>845</v>
      </c>
    </row>
    <row r="6" spans="1:26">
      <c r="A6" s="26" t="s">
        <v>36</v>
      </c>
      <c r="B6" s="30" t="s">
        <v>9</v>
      </c>
      <c r="C6" s="29">
        <v>162</v>
      </c>
      <c r="D6" s="29">
        <v>118</v>
      </c>
      <c r="E6" s="29">
        <v>119</v>
      </c>
      <c r="F6" s="29">
        <v>130</v>
      </c>
      <c r="G6" s="29">
        <v>135</v>
      </c>
      <c r="H6" s="29">
        <v>140</v>
      </c>
      <c r="I6" s="29">
        <v>142</v>
      </c>
      <c r="J6" s="29">
        <v>141</v>
      </c>
      <c r="K6" s="29">
        <v>148</v>
      </c>
      <c r="L6" s="29">
        <v>154</v>
      </c>
      <c r="M6" s="29">
        <v>155</v>
      </c>
      <c r="N6" s="29">
        <v>170</v>
      </c>
      <c r="O6" s="29">
        <v>174</v>
      </c>
      <c r="P6" s="29">
        <v>174</v>
      </c>
      <c r="Q6" s="29">
        <v>176</v>
      </c>
      <c r="R6" s="29">
        <v>174</v>
      </c>
      <c r="S6" s="29"/>
      <c r="T6" s="29"/>
      <c r="U6" s="28">
        <f t="shared" si="0"/>
        <v>0</v>
      </c>
      <c r="V6" s="28">
        <f t="shared" si="0"/>
        <v>0</v>
      </c>
      <c r="W6" s="28">
        <f t="shared" si="1"/>
        <v>0</v>
      </c>
      <c r="X6" s="28">
        <f t="shared" si="1"/>
        <v>0</v>
      </c>
      <c r="Y6" s="28">
        <f t="shared" si="1"/>
        <v>0</v>
      </c>
    </row>
    <row r="7" spans="1:26">
      <c r="A7" s="26" t="s">
        <v>36</v>
      </c>
      <c r="B7" s="30" t="s">
        <v>22</v>
      </c>
      <c r="C7" s="29">
        <v>698</v>
      </c>
      <c r="D7" s="29">
        <v>687</v>
      </c>
      <c r="E7" s="29">
        <v>651</v>
      </c>
      <c r="F7" s="29">
        <v>618</v>
      </c>
      <c r="G7" s="29">
        <v>603</v>
      </c>
      <c r="H7" s="29">
        <v>596</v>
      </c>
      <c r="I7" s="29">
        <v>582</v>
      </c>
      <c r="J7" s="29">
        <v>602</v>
      </c>
      <c r="K7" s="29">
        <v>613</v>
      </c>
      <c r="L7" s="29">
        <v>629</v>
      </c>
      <c r="M7" s="29">
        <v>599</v>
      </c>
      <c r="N7" s="29">
        <v>614</v>
      </c>
      <c r="O7" s="29">
        <v>648</v>
      </c>
      <c r="P7" s="29">
        <v>653</v>
      </c>
      <c r="Q7" s="29">
        <v>699</v>
      </c>
      <c r="R7" s="29">
        <v>713</v>
      </c>
      <c r="S7" s="29">
        <v>729</v>
      </c>
      <c r="T7" s="29">
        <v>732</v>
      </c>
      <c r="U7" s="28">
        <f t="shared" si="0"/>
        <v>770</v>
      </c>
      <c r="V7" s="28">
        <f t="shared" si="0"/>
        <v>826</v>
      </c>
      <c r="W7" s="28">
        <f t="shared" si="1"/>
        <v>826</v>
      </c>
      <c r="X7" s="28">
        <f t="shared" si="1"/>
        <v>826</v>
      </c>
      <c r="Y7" s="28">
        <f t="shared" si="1"/>
        <v>826</v>
      </c>
    </row>
    <row r="8" spans="1:26">
      <c r="A8" s="26" t="s">
        <v>36</v>
      </c>
      <c r="B8" s="30" t="s">
        <v>11</v>
      </c>
      <c r="C8" s="29">
        <v>1472</v>
      </c>
      <c r="D8" s="29">
        <v>1604</v>
      </c>
      <c r="E8" s="29">
        <v>1894</v>
      </c>
      <c r="F8" s="29">
        <v>2158</v>
      </c>
      <c r="G8" s="29">
        <v>2125</v>
      </c>
      <c r="H8" s="29">
        <v>2165</v>
      </c>
      <c r="I8" s="29">
        <v>2150</v>
      </c>
      <c r="J8" s="29">
        <v>2177</v>
      </c>
      <c r="K8" s="29">
        <v>2179</v>
      </c>
      <c r="L8" s="29">
        <v>2272</v>
      </c>
      <c r="M8" s="29">
        <v>2256</v>
      </c>
      <c r="N8" s="29">
        <v>2224</v>
      </c>
      <c r="O8" s="29">
        <v>2299</v>
      </c>
      <c r="P8" s="29">
        <v>2336</v>
      </c>
      <c r="Q8" s="29">
        <v>2409</v>
      </c>
      <c r="R8" s="29">
        <v>2472</v>
      </c>
      <c r="S8" s="29">
        <v>2539</v>
      </c>
      <c r="T8" s="29">
        <v>2589</v>
      </c>
      <c r="U8" s="28">
        <f t="shared" si="0"/>
        <v>2629</v>
      </c>
      <c r="V8" s="28">
        <f t="shared" si="0"/>
        <v>2876</v>
      </c>
      <c r="W8" s="28">
        <f t="shared" si="1"/>
        <v>2876</v>
      </c>
      <c r="X8" s="28">
        <f t="shared" si="1"/>
        <v>2876</v>
      </c>
      <c r="Y8" s="28">
        <f t="shared" si="1"/>
        <v>2876</v>
      </c>
    </row>
    <row r="9" spans="1:26">
      <c r="A9" s="26" t="s">
        <v>36</v>
      </c>
      <c r="B9" s="30" t="s">
        <v>20</v>
      </c>
      <c r="C9" s="29">
        <v>1793</v>
      </c>
      <c r="D9" s="29">
        <v>1830</v>
      </c>
      <c r="E9" s="29">
        <v>1787</v>
      </c>
      <c r="F9" s="29">
        <v>1779</v>
      </c>
      <c r="G9" s="29">
        <v>1822</v>
      </c>
      <c r="H9" s="29">
        <v>1842</v>
      </c>
      <c r="I9" s="29">
        <v>1882</v>
      </c>
      <c r="J9" s="29">
        <v>1917</v>
      </c>
      <c r="K9" s="29">
        <v>1997</v>
      </c>
      <c r="L9" s="29">
        <v>2009</v>
      </c>
      <c r="M9" s="29">
        <v>2020</v>
      </c>
      <c r="N9" s="29">
        <v>1967</v>
      </c>
      <c r="O9" s="29">
        <v>2095</v>
      </c>
      <c r="P9" s="29">
        <v>2131</v>
      </c>
      <c r="Q9" s="29">
        <v>2279</v>
      </c>
      <c r="R9" s="29">
        <v>2384</v>
      </c>
      <c r="S9" s="29">
        <v>2653</v>
      </c>
      <c r="T9" s="29">
        <v>2713</v>
      </c>
      <c r="U9" s="28">
        <f t="shared" si="0"/>
        <v>2856</v>
      </c>
      <c r="V9" s="28">
        <f t="shared" si="0"/>
        <v>2983</v>
      </c>
      <c r="W9" s="28">
        <f t="shared" si="1"/>
        <v>2983</v>
      </c>
      <c r="X9" s="28">
        <f t="shared" si="1"/>
        <v>2983</v>
      </c>
      <c r="Y9" s="28">
        <f t="shared" si="1"/>
        <v>2983</v>
      </c>
    </row>
    <row r="10" spans="1:26">
      <c r="A10" s="26" t="s">
        <v>36</v>
      </c>
      <c r="B10" s="30" t="s">
        <v>16</v>
      </c>
      <c r="C10" s="29">
        <v>555</v>
      </c>
      <c r="D10" s="29">
        <v>543</v>
      </c>
      <c r="E10" s="29">
        <v>518</v>
      </c>
      <c r="F10" s="29">
        <v>513</v>
      </c>
      <c r="G10" s="29">
        <v>515</v>
      </c>
      <c r="H10" s="29">
        <v>519</v>
      </c>
      <c r="I10" s="29">
        <v>512</v>
      </c>
      <c r="J10" s="29">
        <v>535</v>
      </c>
      <c r="K10" s="29">
        <v>557</v>
      </c>
      <c r="L10" s="29">
        <v>572</v>
      </c>
      <c r="M10" s="29">
        <v>561</v>
      </c>
      <c r="N10" s="29">
        <v>571</v>
      </c>
      <c r="O10" s="29">
        <v>586</v>
      </c>
      <c r="P10" s="29">
        <v>600</v>
      </c>
      <c r="Q10" s="29">
        <v>620</v>
      </c>
      <c r="R10" s="29">
        <v>649</v>
      </c>
      <c r="S10" s="29">
        <v>689</v>
      </c>
      <c r="T10" s="29">
        <v>695</v>
      </c>
      <c r="U10" s="28">
        <f t="shared" si="0"/>
        <v>746</v>
      </c>
      <c r="V10" s="28">
        <f t="shared" si="0"/>
        <v>838</v>
      </c>
      <c r="W10" s="28">
        <f t="shared" si="1"/>
        <v>838</v>
      </c>
      <c r="X10" s="28">
        <f t="shared" si="1"/>
        <v>838</v>
      </c>
      <c r="Y10" s="28">
        <f t="shared" si="1"/>
        <v>838</v>
      </c>
    </row>
    <row r="11" spans="1:26">
      <c r="A11" s="26" t="s">
        <v>36</v>
      </c>
      <c r="B11" s="30" t="s">
        <v>12</v>
      </c>
      <c r="C11" s="29">
        <v>1564</v>
      </c>
      <c r="D11" s="29">
        <v>1583</v>
      </c>
      <c r="E11" s="29">
        <v>1638</v>
      </c>
      <c r="F11" s="29">
        <v>1741</v>
      </c>
      <c r="G11" s="29">
        <v>1855</v>
      </c>
      <c r="H11" s="29">
        <v>1877</v>
      </c>
      <c r="I11" s="29">
        <v>1958</v>
      </c>
      <c r="J11" s="29">
        <v>2054</v>
      </c>
      <c r="K11" s="29">
        <v>2204</v>
      </c>
      <c r="L11" s="29">
        <v>2421</v>
      </c>
      <c r="M11" s="29">
        <v>2528</v>
      </c>
      <c r="N11" s="29">
        <v>2654</v>
      </c>
      <c r="O11" s="29">
        <v>2736</v>
      </c>
      <c r="P11" s="29">
        <v>2813</v>
      </c>
      <c r="Q11" s="29">
        <v>2951</v>
      </c>
      <c r="R11" s="29">
        <v>3024</v>
      </c>
      <c r="S11" s="29">
        <v>3058</v>
      </c>
      <c r="T11" s="29">
        <v>3103</v>
      </c>
      <c r="U11" s="28">
        <f t="shared" si="0"/>
        <v>3202</v>
      </c>
      <c r="V11" s="28">
        <f t="shared" si="0"/>
        <v>3421</v>
      </c>
      <c r="W11" s="28">
        <f t="shared" si="1"/>
        <v>3421</v>
      </c>
      <c r="X11" s="28">
        <f t="shared" si="1"/>
        <v>3421</v>
      </c>
      <c r="Y11" s="28">
        <f t="shared" si="1"/>
        <v>3421</v>
      </c>
    </row>
    <row r="12" spans="1:26">
      <c r="A12" s="26" t="s">
        <v>36</v>
      </c>
      <c r="B12" s="30" t="s">
        <v>19</v>
      </c>
      <c r="C12" s="29">
        <v>533</v>
      </c>
      <c r="D12" s="29">
        <v>537</v>
      </c>
      <c r="E12" s="29">
        <v>539</v>
      </c>
      <c r="F12" s="29">
        <v>520</v>
      </c>
      <c r="G12" s="29">
        <v>527</v>
      </c>
      <c r="H12" s="29">
        <v>523</v>
      </c>
      <c r="I12" s="29">
        <v>534</v>
      </c>
      <c r="J12" s="29">
        <v>548</v>
      </c>
      <c r="K12" s="29">
        <v>556</v>
      </c>
      <c r="L12" s="29">
        <v>547</v>
      </c>
      <c r="M12" s="29">
        <v>535</v>
      </c>
      <c r="N12" s="29">
        <v>514</v>
      </c>
      <c r="O12" s="29">
        <v>522</v>
      </c>
      <c r="P12" s="29">
        <v>516</v>
      </c>
      <c r="Q12" s="29">
        <v>535</v>
      </c>
      <c r="R12" s="29">
        <v>540</v>
      </c>
      <c r="S12" s="29">
        <v>561</v>
      </c>
      <c r="T12" s="29">
        <v>589</v>
      </c>
      <c r="U12" s="28">
        <f t="shared" si="0"/>
        <v>610</v>
      </c>
      <c r="V12" s="28">
        <f t="shared" si="0"/>
        <v>706</v>
      </c>
      <c r="W12" s="28">
        <f t="shared" si="1"/>
        <v>706</v>
      </c>
      <c r="X12" s="28">
        <f t="shared" si="1"/>
        <v>706</v>
      </c>
      <c r="Y12" s="28">
        <f t="shared" si="1"/>
        <v>706</v>
      </c>
    </row>
    <row r="13" spans="1:26">
      <c r="A13" s="26" t="s">
        <v>36</v>
      </c>
      <c r="B13" s="30" t="s">
        <v>14</v>
      </c>
      <c r="C13" s="29">
        <v>2433</v>
      </c>
      <c r="D13" s="29">
        <v>2444</v>
      </c>
      <c r="E13" s="29">
        <v>2530</v>
      </c>
      <c r="F13" s="29">
        <v>2657</v>
      </c>
      <c r="G13" s="29">
        <v>2643</v>
      </c>
      <c r="H13" s="29">
        <v>2679</v>
      </c>
      <c r="I13" s="29">
        <v>2743</v>
      </c>
      <c r="J13" s="29">
        <v>2773</v>
      </c>
      <c r="K13" s="29">
        <v>2897</v>
      </c>
      <c r="L13" s="29">
        <v>2977</v>
      </c>
      <c r="M13" s="29">
        <v>2979</v>
      </c>
      <c r="N13" s="29">
        <v>3003</v>
      </c>
      <c r="O13" s="29">
        <v>3032</v>
      </c>
      <c r="P13" s="29">
        <v>3004</v>
      </c>
      <c r="Q13" s="29">
        <v>3119</v>
      </c>
      <c r="R13" s="29">
        <v>3119</v>
      </c>
      <c r="S13" s="29">
        <v>3298</v>
      </c>
      <c r="T13" s="29">
        <v>3347</v>
      </c>
      <c r="U13" s="28">
        <f t="shared" si="0"/>
        <v>3472</v>
      </c>
      <c r="V13" s="28">
        <f t="shared" si="0"/>
        <v>3632</v>
      </c>
      <c r="W13" s="28">
        <f t="shared" si="1"/>
        <v>3632</v>
      </c>
      <c r="X13" s="28">
        <f t="shared" si="1"/>
        <v>3632</v>
      </c>
      <c r="Y13" s="28">
        <f t="shared" si="1"/>
        <v>3632</v>
      </c>
    </row>
    <row r="14" spans="1:26">
      <c r="A14" s="26" t="s">
        <v>36</v>
      </c>
      <c r="B14" s="30" t="s">
        <v>15</v>
      </c>
      <c r="C14" s="29">
        <v>1397</v>
      </c>
      <c r="D14" s="29">
        <v>1395</v>
      </c>
      <c r="E14" s="29">
        <v>1423</v>
      </c>
      <c r="F14" s="29">
        <v>1516</v>
      </c>
      <c r="G14" s="29">
        <v>1523</v>
      </c>
      <c r="H14" s="29">
        <v>1569</v>
      </c>
      <c r="I14" s="29">
        <v>1612</v>
      </c>
      <c r="J14" s="29">
        <v>1643</v>
      </c>
      <c r="K14" s="29">
        <v>1702</v>
      </c>
      <c r="L14" s="29">
        <v>1742</v>
      </c>
      <c r="M14" s="29">
        <v>1728</v>
      </c>
      <c r="N14" s="29">
        <v>1726</v>
      </c>
      <c r="O14" s="29">
        <v>1739</v>
      </c>
      <c r="P14" s="29">
        <v>1772</v>
      </c>
      <c r="Q14" s="29">
        <v>1819</v>
      </c>
      <c r="R14" s="29">
        <v>1815</v>
      </c>
      <c r="S14" s="29">
        <v>1938</v>
      </c>
      <c r="T14" s="29">
        <v>1970</v>
      </c>
      <c r="U14" s="28">
        <f t="shared" si="0"/>
        <v>2039</v>
      </c>
      <c r="V14" s="28">
        <f t="shared" si="0"/>
        <v>2137</v>
      </c>
      <c r="W14" s="28">
        <f t="shared" si="1"/>
        <v>2137</v>
      </c>
      <c r="X14" s="28">
        <f t="shared" si="1"/>
        <v>2137</v>
      </c>
      <c r="Y14" s="28">
        <f t="shared" si="1"/>
        <v>2137</v>
      </c>
    </row>
    <row r="15" spans="1:26">
      <c r="A15" s="26" t="s">
        <v>36</v>
      </c>
      <c r="B15" s="30" t="s">
        <v>13</v>
      </c>
      <c r="C15" s="29">
        <v>1150</v>
      </c>
      <c r="D15" s="29">
        <v>1194</v>
      </c>
      <c r="E15" s="29">
        <v>1248</v>
      </c>
      <c r="F15" s="29">
        <v>1312</v>
      </c>
      <c r="G15" s="29">
        <v>1393</v>
      </c>
      <c r="H15" s="29">
        <v>1418</v>
      </c>
      <c r="I15" s="29">
        <v>1445</v>
      </c>
      <c r="J15" s="29">
        <v>1515</v>
      </c>
      <c r="K15" s="29">
        <v>1581</v>
      </c>
      <c r="L15" s="29">
        <v>1720</v>
      </c>
      <c r="M15" s="29">
        <v>1796</v>
      </c>
      <c r="N15" s="29">
        <v>1845</v>
      </c>
      <c r="O15" s="29">
        <v>1894</v>
      </c>
      <c r="P15" s="29">
        <v>1926</v>
      </c>
      <c r="Q15" s="29">
        <v>1994</v>
      </c>
      <c r="R15" s="29">
        <v>2057</v>
      </c>
      <c r="S15" s="29">
        <v>2108</v>
      </c>
      <c r="T15" s="29">
        <v>2128</v>
      </c>
      <c r="U15" s="28">
        <f t="shared" si="0"/>
        <v>2203</v>
      </c>
      <c r="V15" s="28">
        <f t="shared" si="0"/>
        <v>2407</v>
      </c>
      <c r="W15" s="28">
        <f t="shared" si="1"/>
        <v>2407</v>
      </c>
      <c r="X15" s="28">
        <f t="shared" si="1"/>
        <v>2407</v>
      </c>
      <c r="Y15" s="28">
        <f t="shared" si="1"/>
        <v>2407</v>
      </c>
    </row>
    <row r="16" spans="1:26">
      <c r="A16" s="27" t="s">
        <v>36</v>
      </c>
      <c r="B16" s="31" t="s">
        <v>18</v>
      </c>
      <c r="C16" s="24">
        <v>934</v>
      </c>
      <c r="D16" s="24">
        <v>964</v>
      </c>
      <c r="E16" s="24">
        <v>964</v>
      </c>
      <c r="F16" s="24">
        <v>941</v>
      </c>
      <c r="G16" s="24">
        <v>970</v>
      </c>
      <c r="H16" s="24">
        <v>980</v>
      </c>
      <c r="I16" s="24">
        <v>982</v>
      </c>
      <c r="J16" s="24">
        <v>1004</v>
      </c>
      <c r="K16" s="24">
        <v>1001</v>
      </c>
      <c r="L16" s="24">
        <v>1094</v>
      </c>
      <c r="M16" s="24">
        <v>1065</v>
      </c>
      <c r="N16" s="24">
        <v>1004</v>
      </c>
      <c r="O16" s="24">
        <v>1019</v>
      </c>
      <c r="P16" s="24">
        <v>1003</v>
      </c>
      <c r="Q16" s="24">
        <v>1093</v>
      </c>
      <c r="R16" s="24">
        <v>1125</v>
      </c>
      <c r="S16" s="24">
        <v>1159</v>
      </c>
      <c r="T16" s="24">
        <v>1189</v>
      </c>
      <c r="U16" s="28">
        <f t="shared" si="0"/>
        <v>1252</v>
      </c>
      <c r="V16" s="28">
        <f t="shared" si="0"/>
        <v>1315</v>
      </c>
      <c r="W16" s="28">
        <f t="shared" si="1"/>
        <v>1315</v>
      </c>
      <c r="X16" s="28">
        <f t="shared" si="1"/>
        <v>1315</v>
      </c>
      <c r="Y16" s="28">
        <f t="shared" si="1"/>
        <v>1315</v>
      </c>
    </row>
    <row r="17" spans="1:25" s="53" customFormat="1">
      <c r="A17" s="50" t="s">
        <v>48</v>
      </c>
      <c r="B17" s="51" t="s">
        <v>0</v>
      </c>
      <c r="C17" s="52">
        <v>14169</v>
      </c>
      <c r="D17" s="52">
        <v>14507</v>
      </c>
      <c r="E17" s="52">
        <v>14896</v>
      </c>
      <c r="F17" s="52">
        <v>15487</v>
      </c>
      <c r="G17" s="52">
        <v>15716</v>
      </c>
      <c r="H17" s="52">
        <v>15840</v>
      </c>
      <c r="I17" s="52">
        <v>15961</v>
      </c>
      <c r="J17" s="52">
        <v>16327</v>
      </c>
      <c r="K17" s="52">
        <v>16726</v>
      </c>
      <c r="L17" s="52"/>
      <c r="M17" s="52"/>
      <c r="N17" s="52"/>
      <c r="O17" s="52"/>
      <c r="P17" s="52">
        <v>17734</v>
      </c>
      <c r="Q17" s="52">
        <v>18980</v>
      </c>
      <c r="R17" s="52">
        <v>19364</v>
      </c>
      <c r="S17" s="52">
        <v>19968</v>
      </c>
      <c r="T17" s="52">
        <v>20336</v>
      </c>
      <c r="U17" s="52">
        <f>SUM(U18:U31)</f>
        <v>21208</v>
      </c>
      <c r="V17" s="52">
        <f>SUM(V18:V31)</f>
        <v>22621</v>
      </c>
      <c r="W17" s="52">
        <f>SUM(W18:W31)</f>
        <v>22621</v>
      </c>
      <c r="X17" s="52">
        <f>SUM(X18:X31)</f>
        <v>22621</v>
      </c>
      <c r="Y17" s="52">
        <f>SUM(Y18:Y31)</f>
        <v>22621</v>
      </c>
    </row>
    <row r="18" spans="1:25" s="53" customFormat="1">
      <c r="A18" s="54" t="s">
        <v>36</v>
      </c>
      <c r="B18" s="55" t="s">
        <v>10</v>
      </c>
      <c r="C18" s="56">
        <v>1008</v>
      </c>
      <c r="D18" s="56">
        <v>1039</v>
      </c>
      <c r="E18" s="56">
        <v>1088</v>
      </c>
      <c r="F18" s="56">
        <v>1103</v>
      </c>
      <c r="G18" s="56">
        <v>1105</v>
      </c>
      <c r="H18" s="56">
        <v>1115</v>
      </c>
      <c r="I18" s="56">
        <v>1049</v>
      </c>
      <c r="J18" s="56">
        <v>1047</v>
      </c>
      <c r="K18" s="56">
        <v>1024</v>
      </c>
      <c r="L18" s="56"/>
      <c r="M18" s="56"/>
      <c r="N18" s="56"/>
      <c r="O18" s="56"/>
      <c r="P18" s="56">
        <v>854</v>
      </c>
      <c r="Q18" s="56">
        <v>969</v>
      </c>
      <c r="R18" s="56">
        <v>1020</v>
      </c>
      <c r="S18" s="56">
        <v>1030</v>
      </c>
      <c r="T18" s="56">
        <v>1099</v>
      </c>
      <c r="U18" s="56">
        <v>1247</v>
      </c>
      <c r="V18" s="56">
        <v>1365</v>
      </c>
      <c r="W18" s="56">
        <v>1365</v>
      </c>
      <c r="X18" s="56">
        <v>1365</v>
      </c>
      <c r="Y18" s="56">
        <v>1365</v>
      </c>
    </row>
    <row r="19" spans="1:25" s="53" customFormat="1">
      <c r="A19" s="54" t="s">
        <v>36</v>
      </c>
      <c r="B19" s="55" t="s">
        <v>17</v>
      </c>
      <c r="C19" s="56">
        <v>575</v>
      </c>
      <c r="D19" s="56">
        <v>716</v>
      </c>
      <c r="E19" s="56">
        <v>696</v>
      </c>
      <c r="F19" s="56">
        <v>691</v>
      </c>
      <c r="G19" s="56">
        <v>693</v>
      </c>
      <c r="H19" s="56">
        <v>679</v>
      </c>
      <c r="I19" s="56">
        <v>665</v>
      </c>
      <c r="J19" s="56">
        <v>677</v>
      </c>
      <c r="K19" s="56">
        <v>656</v>
      </c>
      <c r="L19" s="56"/>
      <c r="M19" s="56"/>
      <c r="N19" s="56"/>
      <c r="O19" s="56"/>
      <c r="P19" s="56">
        <v>659</v>
      </c>
      <c r="Q19" s="56">
        <v>748</v>
      </c>
      <c r="R19" s="56">
        <v>797</v>
      </c>
      <c r="S19" s="56">
        <v>841</v>
      </c>
      <c r="T19" s="56">
        <v>888</v>
      </c>
      <c r="U19" s="56">
        <v>958</v>
      </c>
      <c r="V19" s="56">
        <v>1043</v>
      </c>
      <c r="W19" s="56">
        <v>1043</v>
      </c>
      <c r="X19" s="56">
        <v>1043</v>
      </c>
      <c r="Y19" s="56">
        <v>1043</v>
      </c>
    </row>
    <row r="20" spans="1:25" s="53" customFormat="1">
      <c r="A20" s="54" t="s">
        <v>36</v>
      </c>
      <c r="B20" s="55" t="s">
        <v>21</v>
      </c>
      <c r="C20" s="56">
        <v>775</v>
      </c>
      <c r="D20" s="56">
        <v>771</v>
      </c>
      <c r="E20" s="56">
        <v>743</v>
      </c>
      <c r="F20" s="56">
        <v>715</v>
      </c>
      <c r="G20" s="56">
        <v>712</v>
      </c>
      <c r="H20" s="56">
        <v>698</v>
      </c>
      <c r="I20" s="56">
        <v>685</v>
      </c>
      <c r="J20" s="56">
        <v>696</v>
      </c>
      <c r="K20" s="56">
        <v>693</v>
      </c>
      <c r="L20" s="56"/>
      <c r="M20" s="56"/>
      <c r="N20" s="56"/>
      <c r="O20" s="56"/>
      <c r="P20" s="56">
        <v>629</v>
      </c>
      <c r="Q20" s="56">
        <v>647</v>
      </c>
      <c r="R20" s="56">
        <v>668</v>
      </c>
      <c r="S20" s="56">
        <v>699</v>
      </c>
      <c r="T20" s="56">
        <v>718</v>
      </c>
      <c r="U20" s="56">
        <v>743</v>
      </c>
      <c r="V20" s="56">
        <v>781</v>
      </c>
      <c r="W20" s="56">
        <v>781</v>
      </c>
      <c r="X20" s="56">
        <v>781</v>
      </c>
      <c r="Y20" s="56">
        <v>781</v>
      </c>
    </row>
    <row r="21" spans="1:25" s="53" customFormat="1">
      <c r="A21" s="54" t="s">
        <v>36</v>
      </c>
      <c r="B21" s="55" t="s">
        <v>9</v>
      </c>
      <c r="C21" s="56">
        <v>155</v>
      </c>
      <c r="D21" s="56">
        <v>116</v>
      </c>
      <c r="E21" s="56">
        <v>114</v>
      </c>
      <c r="F21" s="56">
        <v>123</v>
      </c>
      <c r="G21" s="56">
        <v>128</v>
      </c>
      <c r="H21" s="56">
        <v>138</v>
      </c>
      <c r="I21" s="56">
        <v>137</v>
      </c>
      <c r="J21" s="56">
        <v>138</v>
      </c>
      <c r="K21" s="56">
        <v>148</v>
      </c>
      <c r="L21" s="56"/>
      <c r="M21" s="56"/>
      <c r="N21" s="56"/>
      <c r="O21" s="56"/>
      <c r="P21" s="56">
        <v>174</v>
      </c>
      <c r="Q21" s="56">
        <v>176</v>
      </c>
      <c r="R21" s="56">
        <v>174</v>
      </c>
      <c r="S21" s="56"/>
      <c r="T21" s="56"/>
      <c r="U21" s="56"/>
      <c r="V21" s="56"/>
      <c r="W21" s="56"/>
      <c r="X21" s="56"/>
      <c r="Y21" s="56"/>
    </row>
    <row r="22" spans="1:25" s="53" customFormat="1">
      <c r="A22" s="54" t="s">
        <v>36</v>
      </c>
      <c r="B22" s="55" t="s">
        <v>22</v>
      </c>
      <c r="C22" s="56">
        <v>496</v>
      </c>
      <c r="D22" s="56">
        <v>483</v>
      </c>
      <c r="E22" s="56">
        <v>453</v>
      </c>
      <c r="F22" s="56">
        <v>425</v>
      </c>
      <c r="G22" s="56">
        <v>421</v>
      </c>
      <c r="H22" s="56">
        <v>411</v>
      </c>
      <c r="I22" s="56">
        <v>401</v>
      </c>
      <c r="J22" s="56">
        <v>420</v>
      </c>
      <c r="K22" s="56">
        <v>434</v>
      </c>
      <c r="L22" s="56"/>
      <c r="M22" s="56"/>
      <c r="N22" s="56"/>
      <c r="O22" s="56"/>
      <c r="P22" s="56">
        <v>502</v>
      </c>
      <c r="Q22" s="56">
        <v>543</v>
      </c>
      <c r="R22" s="56">
        <v>571</v>
      </c>
      <c r="S22" s="56">
        <v>593</v>
      </c>
      <c r="T22" s="56">
        <v>576</v>
      </c>
      <c r="U22" s="56">
        <v>644</v>
      </c>
      <c r="V22" s="56">
        <v>651</v>
      </c>
      <c r="W22" s="56">
        <v>651</v>
      </c>
      <c r="X22" s="56">
        <v>651</v>
      </c>
      <c r="Y22" s="56">
        <v>651</v>
      </c>
    </row>
    <row r="23" spans="1:25" s="53" customFormat="1">
      <c r="A23" s="54" t="s">
        <v>36</v>
      </c>
      <c r="B23" s="55" t="s">
        <v>11</v>
      </c>
      <c r="C23" s="56">
        <v>1439</v>
      </c>
      <c r="D23" s="56">
        <v>1564</v>
      </c>
      <c r="E23" s="56">
        <v>1845</v>
      </c>
      <c r="F23" s="56">
        <v>2112</v>
      </c>
      <c r="G23" s="56">
        <v>2083</v>
      </c>
      <c r="H23" s="56">
        <v>2119</v>
      </c>
      <c r="I23" s="56">
        <v>2101</v>
      </c>
      <c r="J23" s="56">
        <v>2144</v>
      </c>
      <c r="K23" s="56">
        <v>2142</v>
      </c>
      <c r="L23" s="56"/>
      <c r="M23" s="56"/>
      <c r="N23" s="56"/>
      <c r="O23" s="56"/>
      <c r="P23" s="56">
        <v>2282</v>
      </c>
      <c r="Q23" s="56">
        <v>2362</v>
      </c>
      <c r="R23" s="56">
        <v>2433</v>
      </c>
      <c r="S23" s="56">
        <v>2473</v>
      </c>
      <c r="T23" s="56">
        <v>2507</v>
      </c>
      <c r="U23" s="56">
        <v>2533</v>
      </c>
      <c r="V23" s="56">
        <v>2772</v>
      </c>
      <c r="W23" s="56">
        <v>2772</v>
      </c>
      <c r="X23" s="56">
        <v>2772</v>
      </c>
      <c r="Y23" s="56">
        <v>2772</v>
      </c>
    </row>
    <row r="24" spans="1:25" s="53" customFormat="1">
      <c r="A24" s="54" t="s">
        <v>36</v>
      </c>
      <c r="B24" s="55" t="s">
        <v>20</v>
      </c>
      <c r="C24" s="56">
        <v>1434</v>
      </c>
      <c r="D24" s="56">
        <v>1456</v>
      </c>
      <c r="E24" s="56">
        <v>1441</v>
      </c>
      <c r="F24" s="56">
        <v>1445</v>
      </c>
      <c r="G24" s="56">
        <v>1479</v>
      </c>
      <c r="H24" s="56">
        <v>1474</v>
      </c>
      <c r="I24" s="56">
        <v>1509</v>
      </c>
      <c r="J24" s="56">
        <v>1552</v>
      </c>
      <c r="K24" s="56">
        <v>1585</v>
      </c>
      <c r="L24" s="56"/>
      <c r="M24" s="56"/>
      <c r="N24" s="56"/>
      <c r="O24" s="56"/>
      <c r="P24" s="56">
        <v>1734</v>
      </c>
      <c r="Q24" s="56">
        <v>1790</v>
      </c>
      <c r="R24" s="56">
        <v>1803</v>
      </c>
      <c r="S24" s="56">
        <v>2048</v>
      </c>
      <c r="T24" s="56">
        <v>2084</v>
      </c>
      <c r="U24" s="56">
        <v>2163</v>
      </c>
      <c r="V24" s="56">
        <v>2204</v>
      </c>
      <c r="W24" s="56">
        <v>2204</v>
      </c>
      <c r="X24" s="56">
        <v>2204</v>
      </c>
      <c r="Y24" s="56">
        <v>2204</v>
      </c>
    </row>
    <row r="25" spans="1:25" s="53" customFormat="1">
      <c r="A25" s="54" t="s">
        <v>36</v>
      </c>
      <c r="B25" s="55" t="s">
        <v>16</v>
      </c>
      <c r="C25" s="56">
        <v>509</v>
      </c>
      <c r="D25" s="56">
        <v>496</v>
      </c>
      <c r="E25" s="56">
        <v>465</v>
      </c>
      <c r="F25" s="56">
        <v>466</v>
      </c>
      <c r="G25" s="56">
        <v>477</v>
      </c>
      <c r="H25" s="56">
        <v>480</v>
      </c>
      <c r="I25" s="56">
        <v>471</v>
      </c>
      <c r="J25" s="56">
        <v>490</v>
      </c>
      <c r="K25" s="56">
        <v>511</v>
      </c>
      <c r="L25" s="56"/>
      <c r="M25" s="56"/>
      <c r="N25" s="56"/>
      <c r="O25" s="56"/>
      <c r="P25" s="56">
        <v>541</v>
      </c>
      <c r="Q25" s="56">
        <v>584</v>
      </c>
      <c r="R25" s="56">
        <v>613</v>
      </c>
      <c r="S25" s="56">
        <v>652</v>
      </c>
      <c r="T25" s="56">
        <v>659</v>
      </c>
      <c r="U25" s="56">
        <v>712</v>
      </c>
      <c r="V25" s="56">
        <v>801</v>
      </c>
      <c r="W25" s="56">
        <v>801</v>
      </c>
      <c r="X25" s="56">
        <v>801</v>
      </c>
      <c r="Y25" s="56">
        <v>801</v>
      </c>
    </row>
    <row r="26" spans="1:25" s="53" customFormat="1">
      <c r="A26" s="54" t="s">
        <v>36</v>
      </c>
      <c r="B26" s="55" t="s">
        <v>12</v>
      </c>
      <c r="C26" s="56">
        <v>1542</v>
      </c>
      <c r="D26" s="56">
        <v>1560</v>
      </c>
      <c r="E26" s="56">
        <v>1617</v>
      </c>
      <c r="F26" s="56">
        <v>1714</v>
      </c>
      <c r="G26" s="56">
        <v>1823</v>
      </c>
      <c r="H26" s="56">
        <v>1837</v>
      </c>
      <c r="I26" s="56">
        <v>1925</v>
      </c>
      <c r="J26" s="56">
        <v>2034</v>
      </c>
      <c r="K26" s="56">
        <v>2187</v>
      </c>
      <c r="L26" s="56"/>
      <c r="M26" s="56"/>
      <c r="N26" s="56"/>
      <c r="O26" s="56"/>
      <c r="P26" s="56">
        <v>2680</v>
      </c>
      <c r="Q26" s="56">
        <v>2932</v>
      </c>
      <c r="R26" s="56">
        <v>2994</v>
      </c>
      <c r="S26" s="56">
        <v>3011</v>
      </c>
      <c r="T26" s="56">
        <v>3054</v>
      </c>
      <c r="U26" s="56">
        <v>3144</v>
      </c>
      <c r="V26" s="56">
        <v>3370</v>
      </c>
      <c r="W26" s="56">
        <v>3370</v>
      </c>
      <c r="X26" s="56">
        <v>3370</v>
      </c>
      <c r="Y26" s="56">
        <v>3370</v>
      </c>
    </row>
    <row r="27" spans="1:25" s="53" customFormat="1">
      <c r="A27" s="54" t="s">
        <v>36</v>
      </c>
      <c r="B27" s="55" t="s">
        <v>19</v>
      </c>
      <c r="C27" s="56">
        <v>440</v>
      </c>
      <c r="D27" s="56">
        <v>436</v>
      </c>
      <c r="E27" s="56">
        <v>437</v>
      </c>
      <c r="F27" s="56">
        <v>423</v>
      </c>
      <c r="G27" s="56">
        <v>424</v>
      </c>
      <c r="H27" s="56">
        <v>423</v>
      </c>
      <c r="I27" s="56">
        <v>425</v>
      </c>
      <c r="J27" s="56">
        <v>426</v>
      </c>
      <c r="K27" s="56">
        <v>434</v>
      </c>
      <c r="L27" s="56"/>
      <c r="M27" s="56"/>
      <c r="N27" s="56"/>
      <c r="O27" s="56"/>
      <c r="P27" s="56">
        <v>373</v>
      </c>
      <c r="Q27" s="56">
        <v>441</v>
      </c>
      <c r="R27" s="56">
        <v>435</v>
      </c>
      <c r="S27" s="56">
        <v>461</v>
      </c>
      <c r="T27" s="56">
        <v>489</v>
      </c>
      <c r="U27" s="56">
        <v>508</v>
      </c>
      <c r="V27" s="56">
        <v>604</v>
      </c>
      <c r="W27" s="56">
        <v>604</v>
      </c>
      <c r="X27" s="56">
        <v>604</v>
      </c>
      <c r="Y27" s="56">
        <v>604</v>
      </c>
    </row>
    <row r="28" spans="1:25" s="53" customFormat="1">
      <c r="A28" s="54" t="s">
        <v>36</v>
      </c>
      <c r="B28" s="55" t="s">
        <v>14</v>
      </c>
      <c r="C28" s="56">
        <v>2417</v>
      </c>
      <c r="D28" s="56">
        <v>2425</v>
      </c>
      <c r="E28" s="56">
        <v>2506</v>
      </c>
      <c r="F28" s="56">
        <v>2624</v>
      </c>
      <c r="G28" s="56">
        <v>2623</v>
      </c>
      <c r="H28" s="56">
        <v>2663</v>
      </c>
      <c r="I28" s="56">
        <v>2723</v>
      </c>
      <c r="J28" s="56">
        <v>2746</v>
      </c>
      <c r="K28" s="56">
        <v>2871</v>
      </c>
      <c r="L28" s="56"/>
      <c r="M28" s="56"/>
      <c r="N28" s="56"/>
      <c r="O28" s="56"/>
      <c r="P28" s="56">
        <v>2926</v>
      </c>
      <c r="Q28" s="56">
        <v>3090</v>
      </c>
      <c r="R28" s="56">
        <v>3084</v>
      </c>
      <c r="S28" s="56">
        <v>3262</v>
      </c>
      <c r="T28" s="56">
        <v>3293</v>
      </c>
      <c r="U28" s="56">
        <v>3402</v>
      </c>
      <c r="V28" s="56">
        <v>3546</v>
      </c>
      <c r="W28" s="56">
        <v>3546</v>
      </c>
      <c r="X28" s="56">
        <v>3546</v>
      </c>
      <c r="Y28" s="56">
        <v>3546</v>
      </c>
    </row>
    <row r="29" spans="1:25" s="53" customFormat="1">
      <c r="A29" s="54" t="s">
        <v>36</v>
      </c>
      <c r="B29" s="55" t="s">
        <v>15</v>
      </c>
      <c r="C29" s="56">
        <v>1387</v>
      </c>
      <c r="D29" s="56">
        <v>1382</v>
      </c>
      <c r="E29" s="56">
        <v>1401</v>
      </c>
      <c r="F29" s="56">
        <v>1498</v>
      </c>
      <c r="G29" s="56">
        <v>1507</v>
      </c>
      <c r="H29" s="56">
        <v>1551</v>
      </c>
      <c r="I29" s="56">
        <v>1583</v>
      </c>
      <c r="J29" s="56">
        <v>1603</v>
      </c>
      <c r="K29" s="56">
        <v>1654</v>
      </c>
      <c r="L29" s="56"/>
      <c r="M29" s="56"/>
      <c r="N29" s="56"/>
      <c r="O29" s="56"/>
      <c r="P29" s="56">
        <v>1659</v>
      </c>
      <c r="Q29" s="56">
        <v>1762</v>
      </c>
      <c r="R29" s="56">
        <v>1759</v>
      </c>
      <c r="S29" s="56">
        <v>1864</v>
      </c>
      <c r="T29" s="56">
        <v>1894</v>
      </c>
      <c r="U29" s="56">
        <v>1956</v>
      </c>
      <c r="V29" s="56">
        <v>2034</v>
      </c>
      <c r="W29" s="56">
        <v>2034</v>
      </c>
      <c r="X29" s="56">
        <v>2034</v>
      </c>
      <c r="Y29" s="56">
        <v>2034</v>
      </c>
    </row>
    <row r="30" spans="1:25" s="53" customFormat="1">
      <c r="A30" s="54" t="s">
        <v>36</v>
      </c>
      <c r="B30" s="55" t="s">
        <v>13</v>
      </c>
      <c r="C30" s="56">
        <v>1082</v>
      </c>
      <c r="D30" s="56">
        <v>1126</v>
      </c>
      <c r="E30" s="56">
        <v>1155</v>
      </c>
      <c r="F30" s="56">
        <v>1235</v>
      </c>
      <c r="G30" s="56">
        <v>1310</v>
      </c>
      <c r="H30" s="56">
        <v>1326</v>
      </c>
      <c r="I30" s="56">
        <v>1353</v>
      </c>
      <c r="J30" s="56">
        <v>1422</v>
      </c>
      <c r="K30" s="56">
        <v>1486</v>
      </c>
      <c r="L30" s="56"/>
      <c r="M30" s="56"/>
      <c r="N30" s="56"/>
      <c r="O30" s="56"/>
      <c r="P30" s="56">
        <v>1822</v>
      </c>
      <c r="Q30" s="56">
        <v>1913</v>
      </c>
      <c r="R30" s="56">
        <v>1973</v>
      </c>
      <c r="S30" s="57">
        <v>2016</v>
      </c>
      <c r="T30" s="56">
        <v>2027</v>
      </c>
      <c r="U30" s="56">
        <v>2084</v>
      </c>
      <c r="V30" s="56">
        <v>2257</v>
      </c>
      <c r="W30" s="56">
        <v>2257</v>
      </c>
      <c r="X30" s="56">
        <v>2257</v>
      </c>
      <c r="Y30" s="56">
        <v>2257</v>
      </c>
    </row>
    <row r="31" spans="1:25" s="53" customFormat="1">
      <c r="A31" s="58" t="s">
        <v>36</v>
      </c>
      <c r="B31" s="59" t="s">
        <v>18</v>
      </c>
      <c r="C31" s="57">
        <v>910</v>
      </c>
      <c r="D31" s="57">
        <v>937</v>
      </c>
      <c r="E31" s="57">
        <v>935</v>
      </c>
      <c r="F31" s="57">
        <v>913</v>
      </c>
      <c r="G31" s="57">
        <v>931</v>
      </c>
      <c r="H31" s="57">
        <v>926</v>
      </c>
      <c r="I31" s="57">
        <v>934</v>
      </c>
      <c r="J31" s="57">
        <v>932</v>
      </c>
      <c r="K31" s="57">
        <v>901</v>
      </c>
      <c r="L31" s="57"/>
      <c r="M31" s="57"/>
      <c r="N31" s="57"/>
      <c r="O31" s="57"/>
      <c r="P31" s="57">
        <v>899</v>
      </c>
      <c r="Q31" s="57">
        <v>1023</v>
      </c>
      <c r="R31" s="57">
        <v>1040</v>
      </c>
      <c r="S31" s="52">
        <v>1018</v>
      </c>
      <c r="T31" s="57">
        <v>1048</v>
      </c>
      <c r="U31" s="57">
        <v>1114</v>
      </c>
      <c r="V31" s="56">
        <v>1193</v>
      </c>
      <c r="W31" s="56">
        <v>1193</v>
      </c>
      <c r="X31" s="56">
        <v>1193</v>
      </c>
      <c r="Y31" s="56">
        <v>1193</v>
      </c>
    </row>
    <row r="32" spans="1:25">
      <c r="A32" s="25" t="s">
        <v>48</v>
      </c>
      <c r="B32" s="32" t="s">
        <v>0</v>
      </c>
      <c r="C32" s="28">
        <v>622</v>
      </c>
      <c r="D32" s="28">
        <v>678</v>
      </c>
      <c r="E32" s="28">
        <v>631</v>
      </c>
      <c r="F32" s="28">
        <v>596</v>
      </c>
      <c r="G32" s="28">
        <v>596</v>
      </c>
      <c r="H32" s="28">
        <v>576</v>
      </c>
      <c r="I32" s="28">
        <v>575</v>
      </c>
      <c r="J32" s="28">
        <v>568</v>
      </c>
      <c r="K32" s="28">
        <v>547</v>
      </c>
      <c r="L32" s="28"/>
      <c r="M32" s="28"/>
      <c r="N32" s="28"/>
      <c r="O32" s="28"/>
      <c r="P32" s="28">
        <v>1224</v>
      </c>
      <c r="Q32" s="28">
        <v>1150</v>
      </c>
      <c r="R32" s="28">
        <v>1367</v>
      </c>
      <c r="S32" s="29">
        <v>1466</v>
      </c>
      <c r="T32" s="28">
        <v>1635</v>
      </c>
      <c r="U32" s="28">
        <f>SUM(U33:U46)</f>
        <v>1831</v>
      </c>
      <c r="V32" s="49">
        <f>SUM(V33:V46)</f>
        <v>2039</v>
      </c>
      <c r="W32" s="49">
        <f>SUM(W33:W46)</f>
        <v>2039</v>
      </c>
      <c r="X32" s="49">
        <f>SUM(X33:X46)</f>
        <v>2039</v>
      </c>
      <c r="Y32" s="49">
        <f>SUM(Y33:Y46)</f>
        <v>2039</v>
      </c>
    </row>
    <row r="33" spans="1:25">
      <c r="A33" s="26" t="s">
        <v>36</v>
      </c>
      <c r="B33" s="30" t="s">
        <v>10</v>
      </c>
      <c r="C33" s="29">
        <v>24</v>
      </c>
      <c r="D33" s="29">
        <v>29</v>
      </c>
      <c r="E33" s="29">
        <v>31</v>
      </c>
      <c r="F33" s="29">
        <v>35</v>
      </c>
      <c r="G33" s="29">
        <v>36</v>
      </c>
      <c r="H33" s="29">
        <v>34</v>
      </c>
      <c r="I33" s="29">
        <v>35</v>
      </c>
      <c r="J33" s="29">
        <v>37</v>
      </c>
      <c r="K33" s="29">
        <v>36</v>
      </c>
      <c r="L33" s="29"/>
      <c r="M33" s="29"/>
      <c r="N33" s="29"/>
      <c r="O33" s="29"/>
      <c r="P33" s="29">
        <v>39</v>
      </c>
      <c r="Q33" s="29">
        <v>26</v>
      </c>
      <c r="R33" s="29">
        <v>24</v>
      </c>
      <c r="S33" s="29">
        <v>41</v>
      </c>
      <c r="T33" s="29">
        <v>45</v>
      </c>
      <c r="U33" s="29">
        <v>24</v>
      </c>
      <c r="V33" s="29">
        <v>29</v>
      </c>
      <c r="W33" s="29">
        <v>29</v>
      </c>
      <c r="X33" s="29">
        <v>29</v>
      </c>
      <c r="Y33" s="29">
        <v>29</v>
      </c>
    </row>
    <row r="34" spans="1:25">
      <c r="A34" s="26" t="s">
        <v>36</v>
      </c>
      <c r="B34" s="30" t="s">
        <v>17</v>
      </c>
      <c r="C34" s="29">
        <v>22</v>
      </c>
      <c r="D34" s="29">
        <v>67</v>
      </c>
      <c r="E34" s="29">
        <v>75</v>
      </c>
      <c r="F34" s="29">
        <v>74</v>
      </c>
      <c r="G34" s="29">
        <v>74</v>
      </c>
      <c r="H34" s="29">
        <v>72</v>
      </c>
      <c r="I34" s="29">
        <v>70</v>
      </c>
      <c r="J34" s="29">
        <v>71</v>
      </c>
      <c r="K34" s="29">
        <v>72</v>
      </c>
      <c r="L34" s="29"/>
      <c r="M34" s="29"/>
      <c r="N34" s="29"/>
      <c r="O34" s="29"/>
      <c r="P34" s="29">
        <v>98</v>
      </c>
      <c r="Q34" s="29">
        <v>169</v>
      </c>
      <c r="R34" s="29">
        <v>181</v>
      </c>
      <c r="S34" s="29">
        <v>196</v>
      </c>
      <c r="T34" s="29">
        <v>199</v>
      </c>
      <c r="U34" s="29">
        <v>223</v>
      </c>
      <c r="V34" s="29">
        <v>237</v>
      </c>
      <c r="W34" s="29">
        <v>237</v>
      </c>
      <c r="X34" s="29">
        <v>237</v>
      </c>
      <c r="Y34" s="29">
        <v>237</v>
      </c>
    </row>
    <row r="35" spans="1:25">
      <c r="A35" s="26" t="s">
        <v>36</v>
      </c>
      <c r="B35" s="30" t="s">
        <v>21</v>
      </c>
      <c r="C35" s="29">
        <v>120</v>
      </c>
      <c r="D35" s="29">
        <v>113</v>
      </c>
      <c r="E35" s="29">
        <v>108</v>
      </c>
      <c r="F35" s="29">
        <v>104</v>
      </c>
      <c r="G35" s="29">
        <v>97</v>
      </c>
      <c r="H35" s="29">
        <v>90</v>
      </c>
      <c r="I35" s="29">
        <v>84</v>
      </c>
      <c r="J35" s="29">
        <v>78</v>
      </c>
      <c r="K35" s="29">
        <v>76</v>
      </c>
      <c r="L35" s="29"/>
      <c r="M35" s="29"/>
      <c r="N35" s="29"/>
      <c r="O35" s="29"/>
      <c r="P35" s="29">
        <v>79</v>
      </c>
      <c r="Q35" s="29">
        <v>80</v>
      </c>
      <c r="R35" s="29">
        <v>68</v>
      </c>
      <c r="S35" s="29">
        <v>68</v>
      </c>
      <c r="T35" s="29">
        <v>68</v>
      </c>
      <c r="U35" s="29">
        <v>65</v>
      </c>
      <c r="V35" s="29">
        <v>64</v>
      </c>
      <c r="W35" s="29">
        <v>64</v>
      </c>
      <c r="X35" s="29">
        <v>64</v>
      </c>
      <c r="Y35" s="29">
        <v>64</v>
      </c>
    </row>
    <row r="36" spans="1:25">
      <c r="A36" s="26" t="s">
        <v>36</v>
      </c>
      <c r="B36" s="30" t="s">
        <v>9</v>
      </c>
      <c r="C36" s="29">
        <v>0</v>
      </c>
      <c r="D36" s="29">
        <v>0</v>
      </c>
      <c r="E36" s="29">
        <v>0</v>
      </c>
      <c r="F36" s="29">
        <v>0</v>
      </c>
      <c r="G36" s="29">
        <v>0</v>
      </c>
      <c r="H36" s="29">
        <v>0</v>
      </c>
      <c r="I36" s="29">
        <v>0</v>
      </c>
      <c r="J36" s="29">
        <v>0</v>
      </c>
      <c r="K36" s="29">
        <v>0</v>
      </c>
      <c r="L36" s="29"/>
      <c r="M36" s="29"/>
      <c r="N36" s="29"/>
      <c r="O36" s="29"/>
      <c r="P36" s="29"/>
      <c r="Q36" s="29"/>
      <c r="R36" s="29"/>
      <c r="S36" s="29"/>
      <c r="T36" s="29"/>
      <c r="U36" s="29"/>
      <c r="V36" s="29"/>
      <c r="W36" s="29"/>
      <c r="X36" s="29"/>
      <c r="Y36" s="29"/>
    </row>
    <row r="37" spans="1:25">
      <c r="A37" s="26" t="s">
        <v>36</v>
      </c>
      <c r="B37" s="30" t="s">
        <v>22</v>
      </c>
      <c r="C37" s="29">
        <v>125</v>
      </c>
      <c r="D37" s="29">
        <v>130</v>
      </c>
      <c r="E37" s="29">
        <v>129</v>
      </c>
      <c r="F37" s="29">
        <v>125</v>
      </c>
      <c r="G37" s="29">
        <v>117</v>
      </c>
      <c r="H37" s="29">
        <v>113</v>
      </c>
      <c r="I37" s="29">
        <v>108</v>
      </c>
      <c r="J37" s="29">
        <v>108</v>
      </c>
      <c r="K37" s="29">
        <v>97</v>
      </c>
      <c r="L37" s="29"/>
      <c r="M37" s="29"/>
      <c r="N37" s="29"/>
      <c r="O37" s="29"/>
      <c r="P37" s="29">
        <v>151</v>
      </c>
      <c r="Q37" s="29">
        <v>156</v>
      </c>
      <c r="R37" s="29">
        <v>142</v>
      </c>
      <c r="S37" s="29">
        <v>136</v>
      </c>
      <c r="T37" s="29">
        <v>156</v>
      </c>
      <c r="U37" s="29">
        <v>126</v>
      </c>
      <c r="V37" s="29">
        <v>175</v>
      </c>
      <c r="W37" s="29">
        <v>175</v>
      </c>
      <c r="X37" s="29">
        <v>175</v>
      </c>
      <c r="Y37" s="29">
        <v>175</v>
      </c>
    </row>
    <row r="38" spans="1:25">
      <c r="A38" s="26" t="s">
        <v>36</v>
      </c>
      <c r="B38" s="30" t="s">
        <v>11</v>
      </c>
      <c r="C38" s="29">
        <v>0</v>
      </c>
      <c r="D38" s="29">
        <v>0</v>
      </c>
      <c r="E38" s="29">
        <v>0</v>
      </c>
      <c r="F38" s="29">
        <v>0</v>
      </c>
      <c r="G38" s="29">
        <v>0</v>
      </c>
      <c r="H38" s="29">
        <v>0</v>
      </c>
      <c r="I38" s="29">
        <v>0</v>
      </c>
      <c r="J38" s="29">
        <v>0</v>
      </c>
      <c r="K38" s="29">
        <v>0</v>
      </c>
      <c r="L38" s="29"/>
      <c r="M38" s="29"/>
      <c r="N38" s="29"/>
      <c r="O38" s="29"/>
      <c r="P38" s="29">
        <v>34</v>
      </c>
      <c r="Q38" s="29">
        <v>47</v>
      </c>
      <c r="R38" s="29">
        <v>39</v>
      </c>
      <c r="S38" s="29">
        <v>66</v>
      </c>
      <c r="T38" s="29">
        <v>82</v>
      </c>
      <c r="U38" s="29">
        <v>96</v>
      </c>
      <c r="V38" s="29">
        <v>104</v>
      </c>
      <c r="W38" s="29">
        <v>104</v>
      </c>
      <c r="X38" s="29">
        <v>104</v>
      </c>
      <c r="Y38" s="29">
        <v>104</v>
      </c>
    </row>
    <row r="39" spans="1:25">
      <c r="A39" s="26" t="s">
        <v>36</v>
      </c>
      <c r="B39" s="30" t="s">
        <v>20</v>
      </c>
      <c r="C39" s="29">
        <v>145</v>
      </c>
      <c r="D39" s="29">
        <v>154</v>
      </c>
      <c r="E39" s="29">
        <v>103</v>
      </c>
      <c r="F39" s="29">
        <v>95</v>
      </c>
      <c r="G39" s="29">
        <v>100</v>
      </c>
      <c r="H39" s="29">
        <v>94</v>
      </c>
      <c r="I39" s="29">
        <v>94</v>
      </c>
      <c r="J39" s="29">
        <v>97</v>
      </c>
      <c r="K39" s="29">
        <v>93</v>
      </c>
      <c r="L39" s="29"/>
      <c r="M39" s="29"/>
      <c r="N39" s="29"/>
      <c r="O39" s="29"/>
      <c r="P39" s="29">
        <v>402</v>
      </c>
      <c r="Q39" s="29">
        <v>489</v>
      </c>
      <c r="R39" s="29">
        <v>581</v>
      </c>
      <c r="S39" s="29">
        <v>605</v>
      </c>
      <c r="T39" s="29">
        <v>629</v>
      </c>
      <c r="U39" s="29">
        <v>693</v>
      </c>
      <c r="V39" s="29">
        <v>779</v>
      </c>
      <c r="W39" s="29">
        <v>779</v>
      </c>
      <c r="X39" s="29">
        <v>779</v>
      </c>
      <c r="Y39" s="29">
        <v>779</v>
      </c>
    </row>
    <row r="40" spans="1:25">
      <c r="A40" s="26" t="s">
        <v>36</v>
      </c>
      <c r="B40" s="30" t="s">
        <v>16</v>
      </c>
      <c r="C40" s="29">
        <v>24</v>
      </c>
      <c r="D40" s="29">
        <v>24</v>
      </c>
      <c r="E40" s="29">
        <v>25</v>
      </c>
      <c r="F40" s="29">
        <v>19</v>
      </c>
      <c r="G40" s="29">
        <v>20</v>
      </c>
      <c r="H40" s="29">
        <v>20</v>
      </c>
      <c r="I40" s="29">
        <v>21</v>
      </c>
      <c r="J40" s="29">
        <v>20</v>
      </c>
      <c r="K40" s="29">
        <v>20</v>
      </c>
      <c r="L40" s="29"/>
      <c r="M40" s="29"/>
      <c r="N40" s="29"/>
      <c r="O40" s="29"/>
      <c r="P40" s="29">
        <v>35</v>
      </c>
      <c r="Q40" s="29">
        <v>36</v>
      </c>
      <c r="R40" s="29">
        <v>36</v>
      </c>
      <c r="S40" s="29">
        <v>37</v>
      </c>
      <c r="T40" s="29">
        <v>36</v>
      </c>
      <c r="U40" s="29">
        <v>34</v>
      </c>
      <c r="V40" s="29">
        <v>37</v>
      </c>
      <c r="W40" s="29">
        <v>37</v>
      </c>
      <c r="X40" s="29">
        <v>37</v>
      </c>
      <c r="Y40" s="29">
        <v>37</v>
      </c>
    </row>
    <row r="41" spans="1:25">
      <c r="A41" s="26" t="s">
        <v>36</v>
      </c>
      <c r="B41" s="30" t="s">
        <v>12</v>
      </c>
      <c r="C41" s="29">
        <v>4</v>
      </c>
      <c r="D41" s="29">
        <v>4</v>
      </c>
      <c r="E41" s="29">
        <v>5</v>
      </c>
      <c r="F41" s="29">
        <v>5</v>
      </c>
      <c r="G41" s="29">
        <v>6</v>
      </c>
      <c r="H41" s="29">
        <v>6</v>
      </c>
      <c r="I41" s="29">
        <v>6</v>
      </c>
      <c r="J41" s="29">
        <v>5</v>
      </c>
      <c r="K41" s="29">
        <v>6</v>
      </c>
      <c r="L41" s="29"/>
      <c r="M41" s="29"/>
      <c r="N41" s="29"/>
      <c r="O41" s="29"/>
      <c r="P41" s="29">
        <v>13</v>
      </c>
      <c r="Q41" s="29">
        <v>19</v>
      </c>
      <c r="R41" s="29">
        <v>30</v>
      </c>
      <c r="S41" s="29">
        <v>47</v>
      </c>
      <c r="T41" s="29">
        <v>49</v>
      </c>
      <c r="U41" s="29">
        <v>58</v>
      </c>
      <c r="V41" s="29">
        <v>51</v>
      </c>
      <c r="W41" s="29">
        <v>51</v>
      </c>
      <c r="X41" s="29">
        <v>51</v>
      </c>
      <c r="Y41" s="29">
        <v>51</v>
      </c>
    </row>
    <row r="42" spans="1:25">
      <c r="A42" s="26" t="s">
        <v>36</v>
      </c>
      <c r="B42" s="30" t="s">
        <v>19</v>
      </c>
      <c r="C42" s="29">
        <v>85</v>
      </c>
      <c r="D42" s="29">
        <v>88</v>
      </c>
      <c r="E42" s="29">
        <v>87</v>
      </c>
      <c r="F42" s="29">
        <v>83</v>
      </c>
      <c r="G42" s="29">
        <v>87</v>
      </c>
      <c r="H42" s="29">
        <v>85</v>
      </c>
      <c r="I42" s="29">
        <v>85</v>
      </c>
      <c r="J42" s="29">
        <v>84</v>
      </c>
      <c r="K42" s="29">
        <v>84</v>
      </c>
      <c r="L42" s="29"/>
      <c r="M42" s="29"/>
      <c r="N42" s="29"/>
      <c r="O42" s="29"/>
      <c r="P42" s="29">
        <v>86</v>
      </c>
      <c r="Q42" s="29">
        <v>94</v>
      </c>
      <c r="R42" s="29">
        <v>105</v>
      </c>
      <c r="S42" s="29">
        <v>100</v>
      </c>
      <c r="T42" s="29">
        <v>100</v>
      </c>
      <c r="U42" s="29">
        <v>102</v>
      </c>
      <c r="V42" s="29">
        <v>102</v>
      </c>
      <c r="W42" s="29">
        <v>102</v>
      </c>
      <c r="X42" s="29">
        <v>102</v>
      </c>
      <c r="Y42" s="29">
        <v>102</v>
      </c>
    </row>
    <row r="43" spans="1:25">
      <c r="A43" s="26" t="s">
        <v>36</v>
      </c>
      <c r="B43" s="30" t="s">
        <v>14</v>
      </c>
      <c r="C43" s="29">
        <v>0</v>
      </c>
      <c r="D43" s="29">
        <v>0</v>
      </c>
      <c r="E43" s="29">
        <v>0</v>
      </c>
      <c r="F43" s="29">
        <v>0</v>
      </c>
      <c r="G43" s="29">
        <v>0</v>
      </c>
      <c r="H43" s="29">
        <v>2</v>
      </c>
      <c r="I43" s="29">
        <v>2</v>
      </c>
      <c r="J43" s="29">
        <v>3</v>
      </c>
      <c r="K43" s="29">
        <v>4</v>
      </c>
      <c r="L43" s="29"/>
      <c r="M43" s="29"/>
      <c r="N43" s="29"/>
      <c r="O43" s="29"/>
      <c r="P43" s="29">
        <v>23</v>
      </c>
      <c r="Q43" s="29">
        <v>29</v>
      </c>
      <c r="R43" s="29">
        <v>35</v>
      </c>
      <c r="S43" s="29">
        <v>36</v>
      </c>
      <c r="T43" s="29">
        <v>54</v>
      </c>
      <c r="U43" s="29">
        <v>70</v>
      </c>
      <c r="V43" s="29">
        <v>86</v>
      </c>
      <c r="W43" s="29">
        <v>86</v>
      </c>
      <c r="X43" s="29">
        <v>86</v>
      </c>
      <c r="Y43" s="29">
        <v>86</v>
      </c>
    </row>
    <row r="44" spans="1:25">
      <c r="A44" s="26" t="s">
        <v>36</v>
      </c>
      <c r="B44" s="30" t="s">
        <v>15</v>
      </c>
      <c r="C44" s="29">
        <v>0</v>
      </c>
      <c r="D44" s="29">
        <v>0</v>
      </c>
      <c r="E44" s="29">
        <v>1</v>
      </c>
      <c r="F44" s="29">
        <v>3</v>
      </c>
      <c r="G44" s="29">
        <v>5</v>
      </c>
      <c r="H44" s="29">
        <v>6</v>
      </c>
      <c r="I44" s="29">
        <v>6</v>
      </c>
      <c r="J44" s="29">
        <v>6</v>
      </c>
      <c r="K44" s="29">
        <v>5</v>
      </c>
      <c r="L44" s="29"/>
      <c r="M44" s="29"/>
      <c r="N44" s="29"/>
      <c r="O44" s="29"/>
      <c r="P44" s="29">
        <v>63</v>
      </c>
      <c r="Q44" s="29">
        <v>71</v>
      </c>
      <c r="R44" s="29">
        <v>56</v>
      </c>
      <c r="S44" s="29">
        <v>74</v>
      </c>
      <c r="T44" s="29">
        <v>76</v>
      </c>
      <c r="U44" s="29">
        <v>83</v>
      </c>
      <c r="V44" s="29">
        <v>103</v>
      </c>
      <c r="W44" s="29">
        <v>103</v>
      </c>
      <c r="X44" s="29">
        <v>103</v>
      </c>
      <c r="Y44" s="29">
        <v>103</v>
      </c>
    </row>
    <row r="45" spans="1:25">
      <c r="A45" s="26" t="s">
        <v>36</v>
      </c>
      <c r="B45" s="30" t="s">
        <v>13</v>
      </c>
      <c r="C45" s="29">
        <v>56</v>
      </c>
      <c r="D45" s="29">
        <v>51</v>
      </c>
      <c r="E45" s="29">
        <v>50</v>
      </c>
      <c r="F45" s="29">
        <v>35</v>
      </c>
      <c r="G45" s="29">
        <v>35</v>
      </c>
      <c r="H45" s="29">
        <v>35</v>
      </c>
      <c r="I45" s="29">
        <v>37</v>
      </c>
      <c r="J45" s="29">
        <v>36</v>
      </c>
      <c r="K45" s="29">
        <v>36</v>
      </c>
      <c r="L45" s="29"/>
      <c r="M45" s="29"/>
      <c r="N45" s="29"/>
      <c r="O45" s="29"/>
      <c r="P45" s="29">
        <v>73</v>
      </c>
      <c r="Q45" s="29">
        <v>81</v>
      </c>
      <c r="R45" s="29">
        <v>84</v>
      </c>
      <c r="S45" s="24">
        <v>88</v>
      </c>
      <c r="T45" s="29">
        <v>101</v>
      </c>
      <c r="U45" s="29">
        <v>119</v>
      </c>
      <c r="V45" s="29">
        <v>150</v>
      </c>
      <c r="W45" s="29">
        <v>150</v>
      </c>
      <c r="X45" s="29">
        <v>150</v>
      </c>
      <c r="Y45" s="29">
        <v>150</v>
      </c>
    </row>
    <row r="46" spans="1:25">
      <c r="A46" s="27" t="s">
        <v>36</v>
      </c>
      <c r="B46" s="31" t="s">
        <v>18</v>
      </c>
      <c r="C46" s="24">
        <v>17</v>
      </c>
      <c r="D46" s="24">
        <v>18</v>
      </c>
      <c r="E46" s="24">
        <v>17</v>
      </c>
      <c r="F46" s="24">
        <v>18</v>
      </c>
      <c r="G46" s="24">
        <v>19</v>
      </c>
      <c r="H46" s="24">
        <v>19</v>
      </c>
      <c r="I46" s="24">
        <v>27</v>
      </c>
      <c r="J46" s="24">
        <v>23</v>
      </c>
      <c r="K46" s="24">
        <v>18</v>
      </c>
      <c r="L46" s="24"/>
      <c r="M46" s="24"/>
      <c r="N46" s="24"/>
      <c r="O46" s="24"/>
      <c r="P46" s="24">
        <v>54</v>
      </c>
      <c r="Q46" s="24">
        <v>70</v>
      </c>
      <c r="R46" s="24">
        <v>85</v>
      </c>
      <c r="S46" s="24">
        <v>141</v>
      </c>
      <c r="T46" s="24">
        <v>141</v>
      </c>
      <c r="U46" s="24">
        <v>138</v>
      </c>
      <c r="V46" s="29">
        <v>122</v>
      </c>
      <c r="W46" s="29">
        <v>122</v>
      </c>
      <c r="X46" s="29">
        <v>122</v>
      </c>
      <c r="Y46" s="29">
        <v>122</v>
      </c>
    </row>
  </sheetData>
  <phoneticPr fontId="0" type="noConversion"/>
  <pageMargins left="0.75" right="0.75" top="1" bottom="1" header="0.5" footer="0.5"/>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AB31"/>
  <sheetViews>
    <sheetView showGridLines="0" workbookViewId="0">
      <selection activeCell="AA2" sqref="AA2:AB16"/>
    </sheetView>
  </sheetViews>
  <sheetFormatPr defaultRowHeight="12"/>
  <cols>
    <col min="1" max="1" width="13.5703125" bestFit="1" customWidth="1"/>
    <col min="2" max="2" width="10.85546875" bestFit="1" customWidth="1"/>
    <col min="3" max="3" width="14.140625" bestFit="1" customWidth="1"/>
    <col min="4" max="13" width="7" bestFit="1" customWidth="1"/>
  </cols>
  <sheetData>
    <row r="1" spans="1:28">
      <c r="D1" s="16" t="s">
        <v>24</v>
      </c>
      <c r="E1" s="16" t="s">
        <v>25</v>
      </c>
      <c r="F1" s="16" t="s">
        <v>26</v>
      </c>
      <c r="G1" s="16" t="s">
        <v>27</v>
      </c>
      <c r="H1" s="16" t="s">
        <v>28</v>
      </c>
      <c r="I1" s="16" t="s">
        <v>29</v>
      </c>
      <c r="J1" s="16" t="s">
        <v>30</v>
      </c>
      <c r="K1" s="16" t="s">
        <v>31</v>
      </c>
      <c r="L1" s="16" t="s">
        <v>32</v>
      </c>
      <c r="M1" s="16" t="s">
        <v>51</v>
      </c>
      <c r="N1" s="16" t="s">
        <v>52</v>
      </c>
      <c r="O1" s="16" t="s">
        <v>53</v>
      </c>
      <c r="P1" s="16" t="s">
        <v>54</v>
      </c>
      <c r="Q1" s="16" t="s">
        <v>56</v>
      </c>
      <c r="R1" s="16" t="s">
        <v>57</v>
      </c>
      <c r="S1" s="16" t="s">
        <v>58</v>
      </c>
      <c r="T1" s="16" t="s">
        <v>59</v>
      </c>
      <c r="U1" s="16" t="s">
        <v>60</v>
      </c>
      <c r="V1" s="16" t="s">
        <v>87</v>
      </c>
      <c r="W1" s="16" t="s">
        <v>88</v>
      </c>
      <c r="X1" s="16" t="s">
        <v>89</v>
      </c>
      <c r="Y1" s="16" t="s">
        <v>90</v>
      </c>
      <c r="Z1" s="16" t="s">
        <v>91</v>
      </c>
    </row>
    <row r="2" spans="1:28">
      <c r="A2" s="25" t="s">
        <v>34</v>
      </c>
      <c r="B2" s="25" t="s">
        <v>35</v>
      </c>
      <c r="C2" s="32" t="s">
        <v>0</v>
      </c>
      <c r="D2" s="28">
        <v>450639</v>
      </c>
      <c r="E2" s="28">
        <v>474343</v>
      </c>
      <c r="F2" s="28">
        <v>472228</v>
      </c>
      <c r="G2" s="28">
        <v>478534</v>
      </c>
      <c r="H2" s="28">
        <v>490388</v>
      </c>
      <c r="I2" s="28">
        <v>497418</v>
      </c>
      <c r="J2" s="28">
        <v>500071</v>
      </c>
      <c r="K2" s="28">
        <v>514196</v>
      </c>
      <c r="L2" s="28">
        <v>528958</v>
      </c>
      <c r="M2" s="28">
        <f>SUM(M3:M16)</f>
        <v>519932</v>
      </c>
      <c r="N2" s="28">
        <f>SUM(N3:N16)</f>
        <v>527412</v>
      </c>
      <c r="O2" s="28">
        <f>SUM(O3:O16)</f>
        <v>525448</v>
      </c>
      <c r="P2" s="28">
        <f>SUM(P3:P16)</f>
        <v>528735</v>
      </c>
      <c r="Q2" s="28">
        <v>517437</v>
      </c>
      <c r="R2" s="28">
        <v>544596</v>
      </c>
      <c r="S2" s="28">
        <v>550470</v>
      </c>
      <c r="T2" s="28">
        <v>555336</v>
      </c>
      <c r="U2" s="28">
        <v>559582</v>
      </c>
      <c r="V2" s="28">
        <f>SUM(V3:V16)</f>
        <v>571587</v>
      </c>
      <c r="W2" s="28">
        <f>SUM(W3:W16)</f>
        <v>580488</v>
      </c>
      <c r="X2" s="28">
        <f>SUM(X3:X16)</f>
        <v>580488</v>
      </c>
      <c r="Y2" s="28">
        <f>SUM(Y3:Y16)</f>
        <v>580488</v>
      </c>
      <c r="Z2" s="28">
        <f>SUM(Z3:Z16)</f>
        <v>580488</v>
      </c>
      <c r="AA2" s="68">
        <f>U2/teachers!T2</f>
        <v>25.352573396158029</v>
      </c>
      <c r="AB2" s="68">
        <f>V2/teachers!U2</f>
        <v>24.809540344633014</v>
      </c>
    </row>
    <row r="3" spans="1:28">
      <c r="A3" s="26" t="s">
        <v>36</v>
      </c>
      <c r="B3" s="26" t="s">
        <v>36</v>
      </c>
      <c r="C3" s="30" t="s">
        <v>10</v>
      </c>
      <c r="D3" s="29">
        <v>26128</v>
      </c>
      <c r="E3" s="29">
        <v>27052</v>
      </c>
      <c r="F3" s="29">
        <v>26635</v>
      </c>
      <c r="G3" s="29">
        <v>25535</v>
      </c>
      <c r="H3" s="29">
        <v>25544</v>
      </c>
      <c r="I3" s="29">
        <v>24140</v>
      </c>
      <c r="J3" s="29">
        <v>22939</v>
      </c>
      <c r="K3" s="29">
        <v>22524</v>
      </c>
      <c r="L3" s="29">
        <v>23277</v>
      </c>
      <c r="M3" s="29">
        <v>23614</v>
      </c>
      <c r="N3" s="29">
        <v>24189</v>
      </c>
      <c r="O3" s="29">
        <v>24357</v>
      </c>
      <c r="P3" s="29">
        <v>24804</v>
      </c>
      <c r="Q3" s="29">
        <v>22730</v>
      </c>
      <c r="R3" s="29">
        <v>25801</v>
      </c>
      <c r="S3" s="29">
        <v>26388</v>
      </c>
      <c r="T3" s="29">
        <v>26831</v>
      </c>
      <c r="U3" s="29">
        <v>27323</v>
      </c>
      <c r="V3" s="29">
        <v>28492</v>
      </c>
      <c r="W3" s="29">
        <v>29293</v>
      </c>
      <c r="X3" s="29">
        <v>29293</v>
      </c>
      <c r="Y3" s="29">
        <v>29293</v>
      </c>
      <c r="Z3" s="29">
        <v>29293</v>
      </c>
      <c r="AA3" s="68">
        <f>U3/teachers!T3</f>
        <v>23.88374125874126</v>
      </c>
      <c r="AB3" s="68">
        <f>V3/teachers!U3</f>
        <v>22.416994492525571</v>
      </c>
    </row>
    <row r="4" spans="1:28">
      <c r="A4" s="26" t="s">
        <v>36</v>
      </c>
      <c r="B4" s="26" t="s">
        <v>36</v>
      </c>
      <c r="C4" s="30" t="s">
        <v>17</v>
      </c>
      <c r="D4" s="29">
        <v>13789</v>
      </c>
      <c r="E4" s="29">
        <v>19373</v>
      </c>
      <c r="F4" s="29">
        <v>18940</v>
      </c>
      <c r="G4" s="29">
        <v>19173</v>
      </c>
      <c r="H4" s="29">
        <v>19735</v>
      </c>
      <c r="I4" s="29">
        <v>20376</v>
      </c>
      <c r="J4" s="29">
        <v>20969</v>
      </c>
      <c r="K4" s="29">
        <v>21223</v>
      </c>
      <c r="L4" s="29">
        <v>21574</v>
      </c>
      <c r="M4" s="29">
        <v>64122</v>
      </c>
      <c r="N4" s="29">
        <v>19778</v>
      </c>
      <c r="O4" s="29">
        <v>20275</v>
      </c>
      <c r="P4" s="29">
        <v>20840</v>
      </c>
      <c r="Q4" s="29">
        <v>20356</v>
      </c>
      <c r="R4" s="29">
        <v>22887</v>
      </c>
      <c r="S4" s="29">
        <v>24080</v>
      </c>
      <c r="T4" s="29">
        <v>25018</v>
      </c>
      <c r="U4" s="29">
        <v>25958</v>
      </c>
      <c r="V4" s="29">
        <v>27110</v>
      </c>
      <c r="W4" s="29">
        <v>28404</v>
      </c>
      <c r="X4" s="29">
        <v>28404</v>
      </c>
      <c r="Y4" s="29">
        <v>28404</v>
      </c>
      <c r="Z4" s="29">
        <v>28404</v>
      </c>
      <c r="AA4" s="68">
        <f>U4/teachers!T4</f>
        <v>23.880404783808647</v>
      </c>
      <c r="AB4" s="68">
        <f>V4/teachers!U4</f>
        <v>22.955122777307366</v>
      </c>
    </row>
    <row r="5" spans="1:28">
      <c r="A5" s="26" t="s">
        <v>36</v>
      </c>
      <c r="B5" s="26" t="s">
        <v>36</v>
      </c>
      <c r="C5" s="30" t="s">
        <v>21</v>
      </c>
      <c r="D5" s="29">
        <v>18342</v>
      </c>
      <c r="E5" s="29">
        <v>19049</v>
      </c>
      <c r="F5" s="29">
        <v>18594</v>
      </c>
      <c r="G5" s="29">
        <v>18908</v>
      </c>
      <c r="H5" s="29">
        <v>19253</v>
      </c>
      <c r="I5" s="29">
        <v>19539</v>
      </c>
      <c r="J5" s="29">
        <v>19457</v>
      </c>
      <c r="K5" s="29">
        <v>19795</v>
      </c>
      <c r="L5" s="29">
        <v>19731</v>
      </c>
      <c r="M5" s="29">
        <v>82760</v>
      </c>
      <c r="N5" s="29">
        <v>18192</v>
      </c>
      <c r="O5" s="29">
        <v>18115</v>
      </c>
      <c r="P5" s="29">
        <v>18288</v>
      </c>
      <c r="Q5" s="29">
        <v>18221</v>
      </c>
      <c r="R5" s="29">
        <v>18422</v>
      </c>
      <c r="S5" s="29">
        <v>18824</v>
      </c>
      <c r="T5" s="29">
        <v>19018</v>
      </c>
      <c r="U5" s="29">
        <v>19467</v>
      </c>
      <c r="V5" s="29">
        <v>20080</v>
      </c>
      <c r="W5" s="29">
        <v>20497</v>
      </c>
      <c r="X5" s="29">
        <v>20497</v>
      </c>
      <c r="Y5" s="29">
        <v>20497</v>
      </c>
      <c r="Z5" s="29">
        <v>20497</v>
      </c>
      <c r="AA5" s="68">
        <f>U5/teachers!T5</f>
        <v>24.767175572519083</v>
      </c>
      <c r="AB5" s="68">
        <f>V5/teachers!U5</f>
        <v>24.85148514851485</v>
      </c>
    </row>
    <row r="6" spans="1:28">
      <c r="A6" s="26" t="s">
        <v>36</v>
      </c>
      <c r="B6" s="26" t="s">
        <v>36</v>
      </c>
      <c r="C6" s="30" t="s">
        <v>9</v>
      </c>
      <c r="D6" s="29">
        <v>1512</v>
      </c>
      <c r="E6" s="29">
        <v>1138</v>
      </c>
      <c r="F6" s="29">
        <v>1080</v>
      </c>
      <c r="G6" s="29">
        <v>1091</v>
      </c>
      <c r="H6" s="29">
        <v>1130</v>
      </c>
      <c r="I6" s="29">
        <v>1184</v>
      </c>
      <c r="J6" s="29">
        <v>1154</v>
      </c>
      <c r="K6" s="29">
        <v>1175</v>
      </c>
      <c r="L6" s="29">
        <v>1235</v>
      </c>
      <c r="M6" s="29">
        <v>51187</v>
      </c>
      <c r="N6" s="29">
        <v>1328</v>
      </c>
      <c r="O6" s="29">
        <v>1378</v>
      </c>
      <c r="P6" s="29">
        <v>1420</v>
      </c>
      <c r="Q6" s="29">
        <v>1470</v>
      </c>
      <c r="R6" s="29">
        <v>1524</v>
      </c>
      <c r="S6" s="29">
        <v>1576</v>
      </c>
      <c r="T6" s="29"/>
      <c r="U6" s="29"/>
      <c r="V6" s="29"/>
      <c r="W6" s="29"/>
      <c r="X6" s="29"/>
      <c r="Y6" s="29"/>
      <c r="Z6" s="29"/>
      <c r="AA6" s="68" t="e">
        <f>U6/teachers!T6</f>
        <v>#DIV/0!</v>
      </c>
      <c r="AB6" s="68" t="e">
        <f>V6/teachers!U6</f>
        <v>#DIV/0!</v>
      </c>
    </row>
    <row r="7" spans="1:28">
      <c r="A7" s="26" t="s">
        <v>36</v>
      </c>
      <c r="B7" s="26" t="s">
        <v>36</v>
      </c>
      <c r="C7" s="30" t="s">
        <v>22</v>
      </c>
      <c r="D7" s="29">
        <v>13922</v>
      </c>
      <c r="E7" s="29">
        <v>14159</v>
      </c>
      <c r="F7" s="29">
        <v>13536</v>
      </c>
      <c r="G7" s="29">
        <v>13693</v>
      </c>
      <c r="H7" s="29">
        <v>14230</v>
      </c>
      <c r="I7" s="29">
        <v>14536</v>
      </c>
      <c r="J7" s="29">
        <v>14493</v>
      </c>
      <c r="K7" s="29">
        <v>14981</v>
      </c>
      <c r="L7" s="29">
        <v>15545</v>
      </c>
      <c r="M7" s="29">
        <v>89920</v>
      </c>
      <c r="N7" s="29">
        <v>12737</v>
      </c>
      <c r="O7" s="29">
        <v>13178</v>
      </c>
      <c r="P7" s="29">
        <v>13941</v>
      </c>
      <c r="Q7" s="29">
        <v>15103</v>
      </c>
      <c r="R7" s="29">
        <v>15144</v>
      </c>
      <c r="S7" s="29">
        <v>16042</v>
      </c>
      <c r="T7" s="29">
        <v>16116</v>
      </c>
      <c r="U7" s="29">
        <v>16069</v>
      </c>
      <c r="V7" s="29">
        <v>17503</v>
      </c>
      <c r="W7" s="29">
        <v>16832</v>
      </c>
      <c r="X7" s="29">
        <v>16832</v>
      </c>
      <c r="Y7" s="29">
        <v>16832</v>
      </c>
      <c r="Z7" s="29">
        <v>16832</v>
      </c>
      <c r="AA7" s="68">
        <f>U7/teachers!T7</f>
        <v>21.952185792349727</v>
      </c>
      <c r="AB7" s="68">
        <f>V7/teachers!U7</f>
        <v>22.73116883116883</v>
      </c>
    </row>
    <row r="8" spans="1:28">
      <c r="A8" s="26" t="s">
        <v>36</v>
      </c>
      <c r="B8" s="26" t="s">
        <v>36</v>
      </c>
      <c r="C8" s="30" t="s">
        <v>11</v>
      </c>
      <c r="D8" s="29">
        <v>45075</v>
      </c>
      <c r="E8" s="29">
        <v>48141</v>
      </c>
      <c r="F8" s="29">
        <v>50256</v>
      </c>
      <c r="G8" s="29">
        <v>53887</v>
      </c>
      <c r="H8" s="29">
        <v>56682</v>
      </c>
      <c r="I8" s="29">
        <v>58477</v>
      </c>
      <c r="J8" s="29">
        <v>58103</v>
      </c>
      <c r="K8" s="29">
        <v>59938</v>
      </c>
      <c r="L8" s="29">
        <v>62441</v>
      </c>
      <c r="M8" s="29">
        <v>52191</v>
      </c>
      <c r="N8" s="29">
        <v>65644</v>
      </c>
      <c r="O8" s="29">
        <v>66117</v>
      </c>
      <c r="P8" s="29">
        <v>67955</v>
      </c>
      <c r="Q8" s="29">
        <v>66489</v>
      </c>
      <c r="R8" s="29">
        <v>68805</v>
      </c>
      <c r="S8" s="29">
        <v>69265</v>
      </c>
      <c r="T8" s="29">
        <v>69612</v>
      </c>
      <c r="U8" s="29">
        <v>70347</v>
      </c>
      <c r="V8" s="29">
        <v>71506</v>
      </c>
      <c r="W8" s="29">
        <v>75621</v>
      </c>
      <c r="X8" s="29">
        <v>75621</v>
      </c>
      <c r="Y8" s="29">
        <v>75621</v>
      </c>
      <c r="Z8" s="29">
        <v>75621</v>
      </c>
      <c r="AA8" s="68">
        <f>U8/teachers!T8</f>
        <v>27.171494785631516</v>
      </c>
      <c r="AB8" s="68">
        <f>V8/teachers!U8</f>
        <v>27.198934956257133</v>
      </c>
    </row>
    <row r="9" spans="1:28">
      <c r="A9" s="26" t="s">
        <v>36</v>
      </c>
      <c r="B9" s="26" t="s">
        <v>36</v>
      </c>
      <c r="C9" s="30" t="s">
        <v>20</v>
      </c>
      <c r="D9" s="29">
        <v>38225</v>
      </c>
      <c r="E9" s="29">
        <v>39965</v>
      </c>
      <c r="F9" s="29">
        <v>39401</v>
      </c>
      <c r="G9" s="29">
        <v>40770</v>
      </c>
      <c r="H9" s="29">
        <v>42853</v>
      </c>
      <c r="I9" s="29">
        <v>44940</v>
      </c>
      <c r="J9" s="29">
        <v>47606</v>
      </c>
      <c r="K9" s="29">
        <v>49825</v>
      </c>
      <c r="L9" s="29">
        <v>52135</v>
      </c>
      <c r="M9" s="29">
        <v>14694</v>
      </c>
      <c r="N9" s="29">
        <v>48601</v>
      </c>
      <c r="O9" s="29">
        <v>49990</v>
      </c>
      <c r="P9" s="29">
        <v>51714</v>
      </c>
      <c r="Q9" s="29">
        <v>53158</v>
      </c>
      <c r="R9" s="29">
        <v>54455</v>
      </c>
      <c r="S9" s="29">
        <v>54681</v>
      </c>
      <c r="T9" s="29">
        <v>58725</v>
      </c>
      <c r="U9" s="29">
        <v>59057</v>
      </c>
      <c r="V9" s="29">
        <v>60942</v>
      </c>
      <c r="W9" s="29">
        <v>60323</v>
      </c>
      <c r="X9" s="29">
        <v>60323</v>
      </c>
      <c r="Y9" s="29">
        <v>60323</v>
      </c>
      <c r="Z9" s="29">
        <v>60323</v>
      </c>
      <c r="AA9" s="68">
        <f>U9/teachers!T9</f>
        <v>21.768153335790636</v>
      </c>
      <c r="AB9" s="68">
        <f>V9/teachers!U9</f>
        <v>21.338235294117649</v>
      </c>
    </row>
    <row r="10" spans="1:28">
      <c r="A10" s="26" t="s">
        <v>36</v>
      </c>
      <c r="B10" s="26" t="s">
        <v>36</v>
      </c>
      <c r="C10" s="30" t="s">
        <v>16</v>
      </c>
      <c r="D10" s="29">
        <v>12741</v>
      </c>
      <c r="E10" s="29">
        <v>13468</v>
      </c>
      <c r="F10" s="29">
        <v>13156</v>
      </c>
      <c r="G10" s="29">
        <v>13086</v>
      </c>
      <c r="H10" s="29">
        <v>13752</v>
      </c>
      <c r="I10" s="29">
        <v>13889</v>
      </c>
      <c r="J10" s="29">
        <v>13977</v>
      </c>
      <c r="K10" s="29">
        <v>14244</v>
      </c>
      <c r="L10" s="29">
        <v>14934</v>
      </c>
      <c r="M10" s="29">
        <v>19039</v>
      </c>
      <c r="N10" s="29">
        <v>15169</v>
      </c>
      <c r="O10" s="29">
        <v>15243</v>
      </c>
      <c r="P10" s="29">
        <v>15428</v>
      </c>
      <c r="Q10" s="29">
        <v>13637</v>
      </c>
      <c r="R10" s="29">
        <v>15663</v>
      </c>
      <c r="S10" s="29">
        <v>15922</v>
      </c>
      <c r="T10" s="29">
        <v>16892</v>
      </c>
      <c r="U10" s="29">
        <v>17868</v>
      </c>
      <c r="V10" s="29">
        <v>18459</v>
      </c>
      <c r="W10" s="29">
        <v>19549</v>
      </c>
      <c r="X10" s="29">
        <v>19549</v>
      </c>
      <c r="Y10" s="29">
        <v>19549</v>
      </c>
      <c r="Z10" s="29">
        <v>19549</v>
      </c>
      <c r="AA10" s="68">
        <f>U10/teachers!T10</f>
        <v>25.709352517985611</v>
      </c>
      <c r="AB10" s="68">
        <f>V10/teachers!U10</f>
        <v>24.743967828418231</v>
      </c>
    </row>
    <row r="11" spans="1:28">
      <c r="A11" s="26" t="s">
        <v>36</v>
      </c>
      <c r="B11" s="26" t="s">
        <v>36</v>
      </c>
      <c r="C11" s="30" t="s">
        <v>12</v>
      </c>
      <c r="D11" s="29">
        <v>67057</v>
      </c>
      <c r="E11" s="29">
        <v>71563</v>
      </c>
      <c r="F11" s="29">
        <v>72272</v>
      </c>
      <c r="G11" s="29">
        <v>72692</v>
      </c>
      <c r="H11" s="29">
        <v>73865</v>
      </c>
      <c r="I11" s="29">
        <v>74999</v>
      </c>
      <c r="J11" s="29">
        <v>75484</v>
      </c>
      <c r="K11" s="29">
        <v>78184</v>
      </c>
      <c r="L11" s="29">
        <v>80302</v>
      </c>
      <c r="M11" s="29">
        <v>32083</v>
      </c>
      <c r="N11" s="29">
        <v>83689</v>
      </c>
      <c r="O11" s="29">
        <v>83501</v>
      </c>
      <c r="P11" s="29">
        <v>83545</v>
      </c>
      <c r="Q11" s="29">
        <v>81076</v>
      </c>
      <c r="R11" s="29">
        <v>86030</v>
      </c>
      <c r="S11" s="29">
        <v>87114</v>
      </c>
      <c r="T11" s="29">
        <v>86958</v>
      </c>
      <c r="U11" s="29">
        <v>87118</v>
      </c>
      <c r="V11" s="29">
        <v>89027</v>
      </c>
      <c r="W11" s="29">
        <v>89367</v>
      </c>
      <c r="X11" s="29">
        <v>89367</v>
      </c>
      <c r="Y11" s="29">
        <v>89367</v>
      </c>
      <c r="Z11" s="29">
        <v>89367</v>
      </c>
      <c r="AA11" s="68">
        <f>U11/teachers!T11</f>
        <v>28.075410892684499</v>
      </c>
      <c r="AB11" s="68">
        <f>V11/teachers!U11</f>
        <v>27.803560274828232</v>
      </c>
    </row>
    <row r="12" spans="1:28">
      <c r="A12" s="26" t="s">
        <v>36</v>
      </c>
      <c r="B12" s="26" t="s">
        <v>36</v>
      </c>
      <c r="C12" s="30" t="s">
        <v>19</v>
      </c>
      <c r="D12" s="29">
        <v>12818</v>
      </c>
      <c r="E12" s="29">
        <v>12968</v>
      </c>
      <c r="F12" s="29">
        <v>12907</v>
      </c>
      <c r="G12" s="29">
        <v>12930</v>
      </c>
      <c r="H12" s="29">
        <v>13069</v>
      </c>
      <c r="I12" s="29">
        <v>13495</v>
      </c>
      <c r="J12" s="29">
        <v>13831</v>
      </c>
      <c r="K12" s="29">
        <v>14005</v>
      </c>
      <c r="L12" s="29">
        <v>14256</v>
      </c>
      <c r="M12" s="29">
        <v>11515</v>
      </c>
      <c r="N12" s="29">
        <v>11819</v>
      </c>
      <c r="O12" s="29">
        <v>11629</v>
      </c>
      <c r="P12" s="29">
        <v>11494</v>
      </c>
      <c r="Q12" s="29">
        <v>10619</v>
      </c>
      <c r="R12" s="29">
        <v>12339</v>
      </c>
      <c r="S12" s="29">
        <v>12025</v>
      </c>
      <c r="T12" s="29">
        <v>13024</v>
      </c>
      <c r="U12" s="29">
        <v>13639</v>
      </c>
      <c r="V12" s="29">
        <v>14518</v>
      </c>
      <c r="W12" s="29">
        <v>15947</v>
      </c>
      <c r="X12" s="29">
        <v>15947</v>
      </c>
      <c r="Y12" s="29">
        <v>15947</v>
      </c>
      <c r="Z12" s="29">
        <v>15947</v>
      </c>
      <c r="AA12" s="68">
        <f>U12/teachers!T12</f>
        <v>23.156196943972834</v>
      </c>
      <c r="AB12" s="68">
        <f>V12/teachers!U12</f>
        <v>23.8</v>
      </c>
    </row>
    <row r="13" spans="1:28">
      <c r="A13" s="26" t="s">
        <v>36</v>
      </c>
      <c r="B13" s="26" t="s">
        <v>36</v>
      </c>
      <c r="C13" s="30" t="s">
        <v>14</v>
      </c>
      <c r="D13" s="29">
        <v>85785</v>
      </c>
      <c r="E13" s="29">
        <v>88475</v>
      </c>
      <c r="F13" s="29">
        <v>86381</v>
      </c>
      <c r="G13" s="29">
        <v>86426</v>
      </c>
      <c r="H13" s="29">
        <v>87054</v>
      </c>
      <c r="I13" s="29">
        <v>86754</v>
      </c>
      <c r="J13" s="29">
        <v>86261</v>
      </c>
      <c r="K13" s="29">
        <v>88276</v>
      </c>
      <c r="L13" s="29">
        <v>88901</v>
      </c>
      <c r="M13" s="29">
        <v>47362</v>
      </c>
      <c r="N13" s="29">
        <v>89961</v>
      </c>
      <c r="O13" s="29">
        <v>88659</v>
      </c>
      <c r="P13" s="29">
        <v>87849</v>
      </c>
      <c r="Q13" s="29">
        <v>85053</v>
      </c>
      <c r="R13" s="29">
        <v>86286</v>
      </c>
      <c r="S13" s="29">
        <v>86392</v>
      </c>
      <c r="T13" s="29">
        <v>85825</v>
      </c>
      <c r="U13" s="29">
        <v>85270</v>
      </c>
      <c r="V13" s="29">
        <v>85123</v>
      </c>
      <c r="W13" s="29">
        <v>84555</v>
      </c>
      <c r="X13" s="29">
        <v>84555</v>
      </c>
      <c r="Y13" s="29">
        <v>84555</v>
      </c>
      <c r="Z13" s="29">
        <v>84555</v>
      </c>
      <c r="AA13" s="68">
        <f>U13/teachers!T13</f>
        <v>25.476546160740963</v>
      </c>
      <c r="AB13" s="68">
        <f>V13/teachers!U13</f>
        <v>24.516993087557605</v>
      </c>
    </row>
    <row r="14" spans="1:28">
      <c r="A14" s="26" t="s">
        <v>36</v>
      </c>
      <c r="B14" s="26" t="s">
        <v>36</v>
      </c>
      <c r="C14" s="30" t="s">
        <v>15</v>
      </c>
      <c r="D14" s="29">
        <v>50420</v>
      </c>
      <c r="E14" s="29">
        <v>50976</v>
      </c>
      <c r="F14" s="29">
        <v>50083</v>
      </c>
      <c r="G14" s="29">
        <v>50640</v>
      </c>
      <c r="H14" s="29">
        <v>50964</v>
      </c>
      <c r="I14" s="29">
        <v>51507</v>
      </c>
      <c r="J14" s="29">
        <v>51785</v>
      </c>
      <c r="K14" s="29">
        <v>52313</v>
      </c>
      <c r="L14" s="29">
        <v>53041</v>
      </c>
      <c r="M14" s="29">
        <v>17944</v>
      </c>
      <c r="N14" s="29">
        <v>52147</v>
      </c>
      <c r="O14" s="29">
        <v>51033</v>
      </c>
      <c r="P14" s="29">
        <v>50561</v>
      </c>
      <c r="Q14" s="29">
        <v>49654</v>
      </c>
      <c r="R14" s="29">
        <v>51604</v>
      </c>
      <c r="S14" s="29">
        <v>50906</v>
      </c>
      <c r="T14" s="29">
        <v>50962</v>
      </c>
      <c r="U14" s="29">
        <v>50114</v>
      </c>
      <c r="V14" s="29">
        <v>49685</v>
      </c>
      <c r="W14" s="29">
        <v>48729</v>
      </c>
      <c r="X14" s="29">
        <v>48729</v>
      </c>
      <c r="Y14" s="29">
        <v>48729</v>
      </c>
      <c r="Z14" s="29">
        <v>48729</v>
      </c>
      <c r="AA14" s="68">
        <f>U14/teachers!T14</f>
        <v>25.438578680203047</v>
      </c>
      <c r="AB14" s="68">
        <f>V14/teachers!U14</f>
        <v>24.367336929867584</v>
      </c>
    </row>
    <row r="15" spans="1:28">
      <c r="A15" s="26" t="s">
        <v>36</v>
      </c>
      <c r="B15" s="26" t="s">
        <v>36</v>
      </c>
      <c r="C15" s="30" t="s">
        <v>13</v>
      </c>
      <c r="D15" s="29">
        <v>42474</v>
      </c>
      <c r="E15" s="29">
        <v>44323</v>
      </c>
      <c r="F15" s="29">
        <v>45388</v>
      </c>
      <c r="G15" s="29">
        <v>45509</v>
      </c>
      <c r="H15" s="29">
        <v>46583</v>
      </c>
      <c r="I15" s="29">
        <v>46933</v>
      </c>
      <c r="J15" s="29">
        <v>47393</v>
      </c>
      <c r="K15" s="29">
        <v>49275</v>
      </c>
      <c r="L15" s="29">
        <v>50675</v>
      </c>
      <c r="M15" s="29">
        <v>12220</v>
      </c>
      <c r="N15" s="29">
        <v>52253</v>
      </c>
      <c r="O15" s="29">
        <v>52401</v>
      </c>
      <c r="P15" s="29">
        <v>52035</v>
      </c>
      <c r="Q15" s="29">
        <v>52641</v>
      </c>
      <c r="R15" s="29">
        <v>55146</v>
      </c>
      <c r="S15" s="29">
        <v>55343</v>
      </c>
      <c r="T15" s="29">
        <v>56236</v>
      </c>
      <c r="U15" s="29">
        <v>56359</v>
      </c>
      <c r="V15" s="29">
        <v>56761</v>
      </c>
      <c r="W15" s="29">
        <v>57285</v>
      </c>
      <c r="X15" s="29">
        <v>57285</v>
      </c>
      <c r="Y15" s="29">
        <v>57285</v>
      </c>
      <c r="Z15" s="29">
        <v>57285</v>
      </c>
      <c r="AA15" s="68">
        <f>U15/teachers!T15</f>
        <v>26.484492481203006</v>
      </c>
      <c r="AB15" s="68">
        <f>V15/teachers!U15</f>
        <v>25.765320018157059</v>
      </c>
    </row>
    <row r="16" spans="1:28">
      <c r="A16" s="26" t="s">
        <v>36</v>
      </c>
      <c r="B16" s="26" t="s">
        <v>36</v>
      </c>
      <c r="C16" s="31" t="s">
        <v>18</v>
      </c>
      <c r="D16" s="24">
        <v>22351</v>
      </c>
      <c r="E16" s="24">
        <v>23693</v>
      </c>
      <c r="F16" s="24">
        <v>23599</v>
      </c>
      <c r="G16" s="24">
        <v>24194</v>
      </c>
      <c r="H16" s="24">
        <v>25674</v>
      </c>
      <c r="I16" s="24">
        <v>26649</v>
      </c>
      <c r="J16" s="24">
        <v>26619</v>
      </c>
      <c r="K16" s="24">
        <v>28438</v>
      </c>
      <c r="L16" s="24">
        <v>30911</v>
      </c>
      <c r="M16" s="24">
        <v>1281</v>
      </c>
      <c r="N16" s="24">
        <v>31905</v>
      </c>
      <c r="O16" s="24">
        <v>29572</v>
      </c>
      <c r="P16" s="24">
        <v>28861</v>
      </c>
      <c r="Q16" s="24">
        <v>27230</v>
      </c>
      <c r="R16" s="24">
        <v>30490</v>
      </c>
      <c r="S16" s="24">
        <v>31912</v>
      </c>
      <c r="T16" s="24">
        <v>30119</v>
      </c>
      <c r="U16" s="24">
        <v>30993</v>
      </c>
      <c r="V16" s="29">
        <v>32381</v>
      </c>
      <c r="W16" s="29">
        <v>34086</v>
      </c>
      <c r="X16" s="29">
        <v>34086</v>
      </c>
      <c r="Y16" s="29">
        <v>34086</v>
      </c>
      <c r="Z16" s="29">
        <v>34086</v>
      </c>
      <c r="AA16" s="68">
        <f>U16/teachers!T16</f>
        <v>26.066442388561818</v>
      </c>
      <c r="AB16" s="68">
        <f>V16/teachers!U16</f>
        <v>25.863418530351439</v>
      </c>
    </row>
    <row r="17" spans="1:28">
      <c r="A17" s="26" t="s">
        <v>36</v>
      </c>
      <c r="B17" s="25" t="s">
        <v>37</v>
      </c>
      <c r="C17" s="32" t="s">
        <v>0</v>
      </c>
      <c r="D17" s="28">
        <v>4477</v>
      </c>
      <c r="E17" s="28">
        <v>4968</v>
      </c>
      <c r="F17" s="28">
        <v>4797</v>
      </c>
      <c r="G17" s="28">
        <v>4879</v>
      </c>
      <c r="H17" s="28">
        <v>5361</v>
      </c>
      <c r="I17" s="28">
        <v>6105</v>
      </c>
      <c r="J17" s="28">
        <v>5836</v>
      </c>
      <c r="K17" s="28">
        <v>6606</v>
      </c>
      <c r="L17" s="28">
        <v>7334</v>
      </c>
      <c r="M17" s="28">
        <f>SUM(M18:M31)</f>
        <v>24618</v>
      </c>
      <c r="N17" s="28">
        <f>SUM(N18:N31)</f>
        <v>25605</v>
      </c>
      <c r="O17" s="28">
        <f>SUM(O18:O31)</f>
        <v>25097</v>
      </c>
      <c r="P17" s="28">
        <f>SUM(P18:P31)</f>
        <v>26361</v>
      </c>
      <c r="Q17" s="28">
        <v>22761</v>
      </c>
      <c r="R17" s="28">
        <v>26027</v>
      </c>
      <c r="S17" s="28">
        <v>26820</v>
      </c>
      <c r="T17" s="28">
        <v>30029</v>
      </c>
      <c r="U17" s="28">
        <v>31774</v>
      </c>
      <c r="V17" s="28">
        <f>SUM(V18:V31)</f>
        <v>34040</v>
      </c>
      <c r="W17" s="28">
        <f>SUM(W18:W31)</f>
        <v>37339</v>
      </c>
      <c r="X17" s="28">
        <f>SUM(X18:X31)</f>
        <v>37339</v>
      </c>
      <c r="Y17" s="28">
        <f>SUM(Y18:Y31)</f>
        <v>37339</v>
      </c>
      <c r="Z17" s="28">
        <f>SUM(Z18:Z31)</f>
        <v>37339</v>
      </c>
      <c r="AA17" s="68">
        <f>U17/teachers!T17</f>
        <v>1.5624508261211645</v>
      </c>
      <c r="AB17" s="68">
        <f>V17/teachers!U17</f>
        <v>1.6050546963410033</v>
      </c>
    </row>
    <row r="18" spans="1:28">
      <c r="A18" s="26" t="s">
        <v>36</v>
      </c>
      <c r="B18" s="26" t="s">
        <v>36</v>
      </c>
      <c r="C18" s="30" t="s">
        <v>10</v>
      </c>
      <c r="D18" s="29">
        <v>0</v>
      </c>
      <c r="E18" s="29">
        <v>0</v>
      </c>
      <c r="F18" s="29">
        <v>0</v>
      </c>
      <c r="G18" s="29">
        <v>0</v>
      </c>
      <c r="H18" s="29">
        <v>0</v>
      </c>
      <c r="I18" s="29">
        <v>0</v>
      </c>
      <c r="J18" s="29">
        <v>0</v>
      </c>
      <c r="K18" s="29">
        <v>0</v>
      </c>
      <c r="L18" s="29">
        <v>29</v>
      </c>
      <c r="M18" s="29">
        <v>796</v>
      </c>
      <c r="N18" s="29">
        <v>850</v>
      </c>
      <c r="O18" s="29">
        <v>859</v>
      </c>
      <c r="P18" s="29">
        <v>857</v>
      </c>
      <c r="Q18" s="29">
        <v>861</v>
      </c>
      <c r="R18" s="29">
        <v>476</v>
      </c>
      <c r="S18" s="29">
        <v>462</v>
      </c>
      <c r="T18" s="29">
        <v>779</v>
      </c>
      <c r="U18" s="29">
        <v>818</v>
      </c>
      <c r="V18" s="29">
        <v>482</v>
      </c>
      <c r="W18" s="29">
        <v>515</v>
      </c>
      <c r="X18" s="29">
        <v>515</v>
      </c>
      <c r="Y18" s="29">
        <v>515</v>
      </c>
      <c r="Z18" s="29">
        <v>515</v>
      </c>
      <c r="AA18" s="68">
        <f>U18/teachers!T18</f>
        <v>0.74431301182893539</v>
      </c>
      <c r="AB18" s="68">
        <f>V18/teachers!U18</f>
        <v>0.38652766639935848</v>
      </c>
    </row>
    <row r="19" spans="1:28">
      <c r="A19" s="26" t="s">
        <v>36</v>
      </c>
      <c r="B19" s="26" t="s">
        <v>36</v>
      </c>
      <c r="C19" s="30" t="s">
        <v>17</v>
      </c>
      <c r="D19" s="29">
        <v>309</v>
      </c>
      <c r="E19" s="29">
        <v>711</v>
      </c>
      <c r="F19" s="29">
        <v>236</v>
      </c>
      <c r="G19" s="29">
        <v>192</v>
      </c>
      <c r="H19" s="29">
        <v>219</v>
      </c>
      <c r="I19" s="29">
        <v>291</v>
      </c>
      <c r="J19" s="29">
        <v>486</v>
      </c>
      <c r="K19" s="29">
        <v>523</v>
      </c>
      <c r="L19" s="29">
        <v>566</v>
      </c>
      <c r="M19" s="29">
        <v>3141</v>
      </c>
      <c r="N19" s="29">
        <v>3142</v>
      </c>
      <c r="O19" s="29">
        <v>3128</v>
      </c>
      <c r="P19" s="29">
        <v>3173</v>
      </c>
      <c r="Q19" s="29">
        <v>1439</v>
      </c>
      <c r="R19" s="29">
        <v>2846</v>
      </c>
      <c r="S19" s="29">
        <v>3074</v>
      </c>
      <c r="T19" s="29">
        <v>3294</v>
      </c>
      <c r="U19" s="29">
        <v>3301</v>
      </c>
      <c r="V19" s="29">
        <v>3533</v>
      </c>
      <c r="W19" s="29">
        <v>3710</v>
      </c>
      <c r="X19" s="29">
        <v>3710</v>
      </c>
      <c r="Y19" s="29">
        <v>3710</v>
      </c>
      <c r="Z19" s="29">
        <v>3710</v>
      </c>
      <c r="AA19" s="68">
        <f>U19/teachers!T19</f>
        <v>3.7173423423423424</v>
      </c>
      <c r="AB19" s="68">
        <f>V19/teachers!U19</f>
        <v>3.6878914405010437</v>
      </c>
    </row>
    <row r="20" spans="1:28">
      <c r="A20" s="26" t="s">
        <v>36</v>
      </c>
      <c r="B20" s="26" t="s">
        <v>36</v>
      </c>
      <c r="C20" s="30" t="s">
        <v>21</v>
      </c>
      <c r="D20" s="29">
        <v>146</v>
      </c>
      <c r="E20" s="29">
        <v>182</v>
      </c>
      <c r="F20" s="29">
        <v>189</v>
      </c>
      <c r="G20" s="29">
        <v>140</v>
      </c>
      <c r="H20" s="29">
        <v>101</v>
      </c>
      <c r="I20" s="29">
        <v>96</v>
      </c>
      <c r="J20" s="29">
        <v>103</v>
      </c>
      <c r="K20" s="29">
        <v>153</v>
      </c>
      <c r="L20" s="29">
        <v>149</v>
      </c>
      <c r="M20" s="29">
        <v>2030</v>
      </c>
      <c r="N20" s="29">
        <v>2066</v>
      </c>
      <c r="O20" s="29">
        <v>2151</v>
      </c>
      <c r="P20" s="29">
        <v>2142</v>
      </c>
      <c r="Q20" s="29">
        <v>2141</v>
      </c>
      <c r="R20" s="29">
        <v>1949</v>
      </c>
      <c r="S20" s="29">
        <v>1646</v>
      </c>
      <c r="T20" s="29">
        <v>1636</v>
      </c>
      <c r="U20" s="29">
        <v>1518</v>
      </c>
      <c r="V20" s="29">
        <v>1480</v>
      </c>
      <c r="W20" s="29">
        <v>1389</v>
      </c>
      <c r="X20" s="29">
        <v>1389</v>
      </c>
      <c r="Y20" s="29">
        <v>1389</v>
      </c>
      <c r="Z20" s="29">
        <v>1389</v>
      </c>
      <c r="AA20" s="68">
        <f>U20/teachers!T20</f>
        <v>2.1142061281337048</v>
      </c>
      <c r="AB20" s="68">
        <f>V20/teachers!U20</f>
        <v>1.9919246298788695</v>
      </c>
    </row>
    <row r="21" spans="1:28">
      <c r="A21" s="26" t="s">
        <v>36</v>
      </c>
      <c r="B21" s="26" t="s">
        <v>36</v>
      </c>
      <c r="C21" s="30" t="s">
        <v>9</v>
      </c>
      <c r="D21" s="29">
        <v>0</v>
      </c>
      <c r="E21" s="29">
        <v>0</v>
      </c>
      <c r="F21" s="29">
        <v>0</v>
      </c>
      <c r="G21" s="29">
        <v>0</v>
      </c>
      <c r="H21" s="29">
        <v>0</v>
      </c>
      <c r="I21" s="29">
        <v>0</v>
      </c>
      <c r="J21" s="29">
        <v>0</v>
      </c>
      <c r="K21" s="29">
        <v>0</v>
      </c>
      <c r="L21" s="29">
        <v>0</v>
      </c>
      <c r="M21" s="29">
        <v>0</v>
      </c>
      <c r="N21" s="29" t="s">
        <v>55</v>
      </c>
      <c r="O21" s="29">
        <v>0</v>
      </c>
      <c r="P21" s="29">
        <v>0</v>
      </c>
      <c r="Q21" s="29"/>
      <c r="R21" s="29"/>
      <c r="S21" s="29"/>
      <c r="T21" s="29"/>
      <c r="U21" s="29"/>
      <c r="W21" s="29"/>
      <c r="X21" s="29"/>
      <c r="Y21" s="29"/>
      <c r="Z21" s="29"/>
    </row>
    <row r="22" spans="1:28">
      <c r="A22" s="26" t="s">
        <v>36</v>
      </c>
      <c r="B22" s="26" t="s">
        <v>36</v>
      </c>
      <c r="C22" s="30" t="s">
        <v>22</v>
      </c>
      <c r="D22" s="29">
        <v>1019</v>
      </c>
      <c r="E22" s="29">
        <v>824</v>
      </c>
      <c r="F22" s="29">
        <v>855</v>
      </c>
      <c r="G22" s="29">
        <v>852</v>
      </c>
      <c r="H22" s="29">
        <v>906</v>
      </c>
      <c r="I22" s="29">
        <v>964</v>
      </c>
      <c r="J22" s="29">
        <v>1041</v>
      </c>
      <c r="K22" s="29">
        <v>996</v>
      </c>
      <c r="L22" s="29">
        <v>1100</v>
      </c>
      <c r="M22" s="29">
        <v>4114</v>
      </c>
      <c r="N22" s="29">
        <v>4164</v>
      </c>
      <c r="O22" s="29">
        <v>4156</v>
      </c>
      <c r="P22" s="29">
        <v>4094</v>
      </c>
      <c r="Q22" s="29">
        <v>3138</v>
      </c>
      <c r="R22" s="29">
        <v>3306</v>
      </c>
      <c r="S22" s="29">
        <v>2553</v>
      </c>
      <c r="T22" s="29">
        <v>2314</v>
      </c>
      <c r="U22" s="29">
        <v>2838</v>
      </c>
      <c r="V22" s="29">
        <v>2111</v>
      </c>
      <c r="W22" s="29">
        <v>3278</v>
      </c>
      <c r="X22" s="29">
        <v>3278</v>
      </c>
      <c r="Y22" s="29">
        <v>3278</v>
      </c>
      <c r="Z22" s="29">
        <v>3278</v>
      </c>
    </row>
    <row r="23" spans="1:28">
      <c r="A23" s="26" t="s">
        <v>36</v>
      </c>
      <c r="B23" s="26" t="s">
        <v>36</v>
      </c>
      <c r="C23" s="30" t="s">
        <v>11</v>
      </c>
      <c r="D23" s="29">
        <v>103</v>
      </c>
      <c r="E23" s="29">
        <v>147</v>
      </c>
      <c r="F23" s="29">
        <v>207</v>
      </c>
      <c r="G23" s="29">
        <v>238</v>
      </c>
      <c r="H23" s="29">
        <v>276</v>
      </c>
      <c r="I23" s="29">
        <v>348</v>
      </c>
      <c r="J23" s="29">
        <v>411</v>
      </c>
      <c r="K23" s="29">
        <v>456</v>
      </c>
      <c r="L23" s="29">
        <v>472</v>
      </c>
      <c r="M23" s="29">
        <v>566</v>
      </c>
      <c r="N23" s="29">
        <v>582</v>
      </c>
      <c r="O23" s="29">
        <v>621</v>
      </c>
      <c r="P23" s="29">
        <v>599</v>
      </c>
      <c r="Q23" s="29">
        <v>613</v>
      </c>
      <c r="R23" s="29">
        <v>729</v>
      </c>
      <c r="S23" s="29">
        <v>424</v>
      </c>
      <c r="T23" s="29">
        <v>955</v>
      </c>
      <c r="U23" s="29">
        <v>1075</v>
      </c>
      <c r="V23" s="29">
        <v>1527</v>
      </c>
      <c r="W23" s="29">
        <v>1693</v>
      </c>
      <c r="X23" s="29">
        <v>1693</v>
      </c>
      <c r="Y23" s="29">
        <v>1693</v>
      </c>
      <c r="Z23" s="29">
        <v>1693</v>
      </c>
    </row>
    <row r="24" spans="1:28">
      <c r="A24" s="26" t="s">
        <v>36</v>
      </c>
      <c r="B24" s="26" t="s">
        <v>36</v>
      </c>
      <c r="C24" s="30" t="s">
        <v>20</v>
      </c>
      <c r="D24" s="29">
        <v>2697</v>
      </c>
      <c r="E24" s="29">
        <v>2809</v>
      </c>
      <c r="F24" s="29">
        <v>3029</v>
      </c>
      <c r="G24" s="29">
        <v>3080</v>
      </c>
      <c r="H24" s="29">
        <v>3236</v>
      </c>
      <c r="I24" s="29">
        <v>3401</v>
      </c>
      <c r="J24" s="29">
        <v>2969</v>
      </c>
      <c r="K24" s="29">
        <v>3316</v>
      </c>
      <c r="L24" s="29">
        <v>3655</v>
      </c>
      <c r="M24" s="29">
        <v>6369</v>
      </c>
      <c r="N24" s="29">
        <v>6541</v>
      </c>
      <c r="O24" s="29">
        <v>6428</v>
      </c>
      <c r="P24" s="29">
        <v>6934</v>
      </c>
      <c r="Q24" s="29">
        <v>6711</v>
      </c>
      <c r="R24" s="29">
        <v>8158</v>
      </c>
      <c r="S24" s="29">
        <v>9020</v>
      </c>
      <c r="T24" s="29">
        <v>9055</v>
      </c>
      <c r="U24" s="29">
        <v>9621</v>
      </c>
      <c r="V24" s="29">
        <v>10957</v>
      </c>
      <c r="W24" s="29">
        <v>12979</v>
      </c>
      <c r="X24" s="29">
        <v>12979</v>
      </c>
      <c r="Y24" s="29">
        <v>12979</v>
      </c>
      <c r="Z24" s="29">
        <v>12979</v>
      </c>
    </row>
    <row r="25" spans="1:28">
      <c r="A25" s="26" t="s">
        <v>36</v>
      </c>
      <c r="B25" s="26" t="s">
        <v>36</v>
      </c>
      <c r="C25" s="30" t="s">
        <v>16</v>
      </c>
      <c r="D25" s="29">
        <v>182</v>
      </c>
      <c r="E25" s="29">
        <v>201</v>
      </c>
      <c r="F25" s="29">
        <v>150</v>
      </c>
      <c r="G25" s="29">
        <v>152</v>
      </c>
      <c r="H25" s="29">
        <v>147</v>
      </c>
      <c r="I25" s="29">
        <v>120</v>
      </c>
      <c r="J25" s="29">
        <v>125</v>
      </c>
      <c r="K25" s="29">
        <v>112</v>
      </c>
      <c r="L25" s="29">
        <v>103</v>
      </c>
      <c r="M25" s="29">
        <v>759</v>
      </c>
      <c r="N25" s="29">
        <v>789</v>
      </c>
      <c r="O25" s="29">
        <v>764</v>
      </c>
      <c r="P25" s="29">
        <v>775</v>
      </c>
      <c r="Q25" s="29">
        <v>784</v>
      </c>
      <c r="R25" s="29">
        <v>828</v>
      </c>
      <c r="S25" s="29">
        <v>852</v>
      </c>
      <c r="T25" s="29">
        <v>857</v>
      </c>
      <c r="U25" s="29">
        <v>816</v>
      </c>
      <c r="V25" s="29">
        <v>791</v>
      </c>
      <c r="W25" s="29">
        <v>783</v>
      </c>
      <c r="X25" s="29">
        <v>783</v>
      </c>
      <c r="Y25" s="29">
        <v>783</v>
      </c>
      <c r="Z25" s="29">
        <v>783</v>
      </c>
    </row>
    <row r="26" spans="1:28">
      <c r="A26" s="26" t="s">
        <v>36</v>
      </c>
      <c r="B26" s="26" t="s">
        <v>36</v>
      </c>
      <c r="C26" s="30" t="s">
        <v>12</v>
      </c>
      <c r="D26" s="29">
        <v>0</v>
      </c>
      <c r="E26" s="29">
        <v>0</v>
      </c>
      <c r="F26" s="29">
        <v>0</v>
      </c>
      <c r="G26" s="29">
        <v>0</v>
      </c>
      <c r="H26" s="29">
        <v>0</v>
      </c>
      <c r="I26" s="29">
        <v>0</v>
      </c>
      <c r="J26" s="29">
        <v>0</v>
      </c>
      <c r="K26" s="29">
        <v>0</v>
      </c>
      <c r="L26" s="29">
        <v>0</v>
      </c>
      <c r="M26" s="29">
        <v>125</v>
      </c>
      <c r="N26" s="29">
        <v>165</v>
      </c>
      <c r="O26" s="29">
        <v>229</v>
      </c>
      <c r="P26" s="29">
        <v>232</v>
      </c>
      <c r="Q26" s="29">
        <v>311</v>
      </c>
      <c r="R26" s="29">
        <v>445</v>
      </c>
      <c r="S26" s="29">
        <v>784</v>
      </c>
      <c r="T26" s="29">
        <v>1115</v>
      </c>
      <c r="U26" s="29">
        <v>1186</v>
      </c>
      <c r="V26" s="29">
        <v>1352</v>
      </c>
      <c r="W26" s="29">
        <v>1336</v>
      </c>
      <c r="X26" s="29">
        <v>1336</v>
      </c>
      <c r="Y26" s="29">
        <v>1336</v>
      </c>
      <c r="Z26" s="29">
        <v>1336</v>
      </c>
    </row>
    <row r="27" spans="1:28">
      <c r="A27" s="26" t="s">
        <v>36</v>
      </c>
      <c r="B27" s="26" t="s">
        <v>36</v>
      </c>
      <c r="C27" s="30" t="s">
        <v>19</v>
      </c>
      <c r="D27" s="29">
        <v>10</v>
      </c>
      <c r="E27" s="29">
        <v>22</v>
      </c>
      <c r="F27" s="29">
        <v>34</v>
      </c>
      <c r="G27" s="29">
        <v>50</v>
      </c>
      <c r="H27" s="29">
        <v>98</v>
      </c>
      <c r="I27" s="29">
        <v>128</v>
      </c>
      <c r="J27" s="29">
        <v>182</v>
      </c>
      <c r="K27" s="29">
        <v>257</v>
      </c>
      <c r="L27" s="29">
        <v>291</v>
      </c>
      <c r="M27" s="29">
        <v>2815</v>
      </c>
      <c r="N27" s="29">
        <v>2844</v>
      </c>
      <c r="O27" s="29">
        <v>2823</v>
      </c>
      <c r="P27" s="29">
        <v>2891</v>
      </c>
      <c r="Q27" s="29">
        <v>2054</v>
      </c>
      <c r="R27" s="29">
        <v>2202</v>
      </c>
      <c r="S27" s="29">
        <v>2636</v>
      </c>
      <c r="T27" s="29">
        <v>2558</v>
      </c>
      <c r="U27" s="29">
        <v>2499</v>
      </c>
      <c r="V27" s="29">
        <v>2468</v>
      </c>
      <c r="W27" s="29">
        <v>2418</v>
      </c>
      <c r="X27" s="29">
        <v>2418</v>
      </c>
      <c r="Y27" s="29">
        <v>2418</v>
      </c>
      <c r="Z27" s="29">
        <v>2418</v>
      </c>
    </row>
    <row r="28" spans="1:28">
      <c r="A28" s="26" t="s">
        <v>36</v>
      </c>
      <c r="B28" s="26" t="s">
        <v>36</v>
      </c>
      <c r="C28" s="30" t="s">
        <v>14</v>
      </c>
      <c r="D28" s="29">
        <v>0</v>
      </c>
      <c r="E28" s="29">
        <v>0</v>
      </c>
      <c r="F28" s="29">
        <v>0</v>
      </c>
      <c r="G28" s="29">
        <v>0</v>
      </c>
      <c r="H28" s="29">
        <v>0</v>
      </c>
      <c r="I28" s="29">
        <v>0</v>
      </c>
      <c r="J28" s="29">
        <v>0</v>
      </c>
      <c r="K28" s="29">
        <v>0</v>
      </c>
      <c r="L28" s="29">
        <v>0</v>
      </c>
      <c r="M28" s="29">
        <v>216</v>
      </c>
      <c r="N28" s="29">
        <v>247</v>
      </c>
      <c r="O28" s="29">
        <v>242</v>
      </c>
      <c r="P28" s="29">
        <v>240</v>
      </c>
      <c r="Q28" s="29">
        <v>648</v>
      </c>
      <c r="R28" s="29">
        <v>744</v>
      </c>
      <c r="S28" s="29">
        <v>829</v>
      </c>
      <c r="T28" s="29">
        <v>854</v>
      </c>
      <c r="U28" s="29">
        <v>1130</v>
      </c>
      <c r="V28" s="29">
        <v>1512</v>
      </c>
      <c r="W28" s="29">
        <v>1875</v>
      </c>
      <c r="X28" s="29">
        <v>1875</v>
      </c>
      <c r="Y28" s="29">
        <v>1875</v>
      </c>
      <c r="Z28" s="29">
        <v>1875</v>
      </c>
    </row>
    <row r="29" spans="1:28">
      <c r="A29" s="26" t="s">
        <v>36</v>
      </c>
      <c r="B29" s="26" t="s">
        <v>36</v>
      </c>
      <c r="C29" s="30" t="s">
        <v>15</v>
      </c>
      <c r="D29" s="29">
        <v>0</v>
      </c>
      <c r="E29" s="29">
        <v>59</v>
      </c>
      <c r="F29" s="29">
        <v>0</v>
      </c>
      <c r="G29" s="29">
        <v>0</v>
      </c>
      <c r="H29" s="29">
        <v>0</v>
      </c>
      <c r="I29" s="29">
        <v>67</v>
      </c>
      <c r="J29" s="29">
        <v>263</v>
      </c>
      <c r="K29" s="29">
        <v>487</v>
      </c>
      <c r="L29" s="29">
        <v>596</v>
      </c>
      <c r="M29" s="29">
        <v>1111</v>
      </c>
      <c r="N29" s="29">
        <v>1255</v>
      </c>
      <c r="O29" s="29">
        <v>1367</v>
      </c>
      <c r="P29" s="29">
        <v>1363</v>
      </c>
      <c r="Q29" s="29">
        <v>1331</v>
      </c>
      <c r="R29" s="29">
        <v>1276</v>
      </c>
      <c r="S29" s="29">
        <v>1171</v>
      </c>
      <c r="T29" s="29">
        <v>1346</v>
      </c>
      <c r="U29" s="29">
        <v>1472</v>
      </c>
      <c r="V29" s="29">
        <v>1641</v>
      </c>
      <c r="W29" s="29">
        <v>2011</v>
      </c>
      <c r="X29" s="29">
        <v>2011</v>
      </c>
      <c r="Y29" s="29">
        <v>2011</v>
      </c>
      <c r="Z29" s="29">
        <v>2011</v>
      </c>
    </row>
    <row r="30" spans="1:28">
      <c r="A30" s="26" t="s">
        <v>36</v>
      </c>
      <c r="B30" s="26" t="s">
        <v>36</v>
      </c>
      <c r="C30" s="30" t="s">
        <v>13</v>
      </c>
      <c r="D30" s="29">
        <v>0</v>
      </c>
      <c r="E30" s="29">
        <v>0</v>
      </c>
      <c r="F30" s="29">
        <v>82</v>
      </c>
      <c r="G30" s="29">
        <v>162</v>
      </c>
      <c r="H30" s="29">
        <v>167</v>
      </c>
      <c r="I30" s="29">
        <v>187</v>
      </c>
      <c r="J30" s="29">
        <v>208</v>
      </c>
      <c r="K30" s="29">
        <v>220</v>
      </c>
      <c r="L30" s="29">
        <v>224</v>
      </c>
      <c r="M30" s="29">
        <v>1644</v>
      </c>
      <c r="N30" s="29">
        <v>1671</v>
      </c>
      <c r="O30" s="29">
        <v>1698</v>
      </c>
      <c r="P30" s="29">
        <v>1793</v>
      </c>
      <c r="Q30" s="29">
        <v>1715</v>
      </c>
      <c r="R30" s="29">
        <v>1889</v>
      </c>
      <c r="S30" s="29">
        <v>2059</v>
      </c>
      <c r="T30" s="29">
        <v>2068</v>
      </c>
      <c r="U30" s="29">
        <v>2315</v>
      </c>
      <c r="V30" s="29">
        <v>2916</v>
      </c>
      <c r="W30" s="29">
        <v>3154</v>
      </c>
      <c r="X30" s="29">
        <v>3154</v>
      </c>
      <c r="Y30" s="29">
        <v>3154</v>
      </c>
      <c r="Z30" s="29">
        <v>3154</v>
      </c>
    </row>
    <row r="31" spans="1:28">
      <c r="A31" s="27" t="s">
        <v>36</v>
      </c>
      <c r="B31" s="27" t="s">
        <v>36</v>
      </c>
      <c r="C31" s="31" t="s">
        <v>18</v>
      </c>
      <c r="D31" s="24">
        <v>11</v>
      </c>
      <c r="E31" s="24">
        <v>13</v>
      </c>
      <c r="F31" s="24">
        <v>15</v>
      </c>
      <c r="G31" s="24">
        <v>13</v>
      </c>
      <c r="H31" s="24">
        <v>211</v>
      </c>
      <c r="I31" s="24">
        <v>503</v>
      </c>
      <c r="J31" s="24">
        <v>48</v>
      </c>
      <c r="K31" s="24">
        <v>86</v>
      </c>
      <c r="L31" s="24">
        <v>149</v>
      </c>
      <c r="M31" s="24">
        <v>932</v>
      </c>
      <c r="N31" s="24">
        <v>1289</v>
      </c>
      <c r="O31" s="24">
        <v>631</v>
      </c>
      <c r="P31" s="24">
        <v>1268</v>
      </c>
      <c r="Q31" s="24">
        <v>1015</v>
      </c>
      <c r="R31" s="24">
        <v>1179</v>
      </c>
      <c r="S31" s="24">
        <v>1310</v>
      </c>
      <c r="T31" s="24">
        <v>3198</v>
      </c>
      <c r="U31" s="24">
        <v>3185</v>
      </c>
      <c r="V31" s="29">
        <v>3270</v>
      </c>
      <c r="W31" s="24">
        <v>2198</v>
      </c>
      <c r="X31" s="24">
        <v>2198</v>
      </c>
      <c r="Y31" s="24">
        <v>2198</v>
      </c>
      <c r="Z31" s="24">
        <v>2198</v>
      </c>
    </row>
  </sheetData>
  <phoneticPr fontId="0" type="noConversion"/>
  <pageMargins left="0.75" right="0.75" top="1" bottom="1" header="0.5" footer="0.5"/>
  <headerFooter alignWithMargins="0"/>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2"/>
  <sheetData/>
  <phoneticPr fontId="0" type="noConversion"/>
  <pageMargins left="0.75" right="0.75" top="1" bottom="1" header="0.5" footer="0.5"/>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15"/>
  <sheetViews>
    <sheetView workbookViewId="0">
      <selection activeCell="H1" sqref="H1"/>
    </sheetView>
  </sheetViews>
  <sheetFormatPr defaultRowHeight="12"/>
  <cols>
    <col min="1" max="1" width="16.7109375" bestFit="1" customWidth="1"/>
    <col min="9" max="9" width="27.85546875" customWidth="1"/>
  </cols>
  <sheetData>
    <row r="1" spans="1:12">
      <c r="A1" t="s">
        <v>61</v>
      </c>
      <c r="B1" t="s">
        <v>62</v>
      </c>
      <c r="C1" t="s">
        <v>63</v>
      </c>
      <c r="D1" t="s">
        <v>64</v>
      </c>
      <c r="E1" t="s">
        <v>65</v>
      </c>
      <c r="F1" t="s">
        <v>66</v>
      </c>
      <c r="G1" t="s">
        <v>67</v>
      </c>
      <c r="H1" t="s">
        <v>68</v>
      </c>
      <c r="I1" t="s">
        <v>69</v>
      </c>
      <c r="J1" t="s">
        <v>70</v>
      </c>
      <c r="K1" t="s">
        <v>71</v>
      </c>
      <c r="L1" t="s">
        <v>72</v>
      </c>
    </row>
    <row r="2" spans="1:12">
      <c r="A2" t="s">
        <v>73</v>
      </c>
      <c r="B2">
        <v>1071</v>
      </c>
      <c r="C2">
        <v>573</v>
      </c>
      <c r="D2">
        <v>498</v>
      </c>
      <c r="E2">
        <v>656.92054499999995</v>
      </c>
      <c r="F2">
        <v>394.97945499999997</v>
      </c>
      <c r="G2">
        <v>16.100000000000001</v>
      </c>
      <c r="H2">
        <v>3</v>
      </c>
      <c r="I2">
        <v>25.779645200000001</v>
      </c>
      <c r="J2">
        <v>28.612288299999999</v>
      </c>
      <c r="K2">
        <v>21.525170200000002</v>
      </c>
      <c r="L2">
        <v>19.378882000000001</v>
      </c>
    </row>
    <row r="3" spans="1:12">
      <c r="A3" t="s">
        <v>74</v>
      </c>
      <c r="B3">
        <v>1037</v>
      </c>
      <c r="C3">
        <v>736</v>
      </c>
      <c r="D3">
        <v>301</v>
      </c>
      <c r="E3">
        <v>635.10588600000005</v>
      </c>
      <c r="F3">
        <v>370.894114</v>
      </c>
      <c r="G3">
        <v>27</v>
      </c>
      <c r="H3">
        <v>4</v>
      </c>
      <c r="I3">
        <v>27.3018322</v>
      </c>
      <c r="J3">
        <v>29.771413599999999</v>
      </c>
      <c r="K3">
        <v>23.734536800000001</v>
      </c>
      <c r="L3">
        <v>22.2592593</v>
      </c>
    </row>
    <row r="4" spans="1:12">
      <c r="A4" t="s">
        <v>75</v>
      </c>
      <c r="B4">
        <v>767</v>
      </c>
      <c r="C4">
        <v>470</v>
      </c>
      <c r="D4">
        <v>297</v>
      </c>
      <c r="E4">
        <v>491.41432600000002</v>
      </c>
      <c r="F4">
        <v>234.58567400000001</v>
      </c>
      <c r="G4">
        <v>39</v>
      </c>
      <c r="H4">
        <v>2</v>
      </c>
      <c r="I4">
        <v>26.928291999999999</v>
      </c>
      <c r="J4">
        <v>29.2767208</v>
      </c>
      <c r="K4">
        <v>24.046651700000002</v>
      </c>
      <c r="L4">
        <v>16.051282100000002</v>
      </c>
    </row>
    <row r="5" spans="1:12">
      <c r="A5" t="s">
        <v>76</v>
      </c>
      <c r="B5">
        <v>729</v>
      </c>
      <c r="C5">
        <v>496</v>
      </c>
      <c r="D5">
        <v>233</v>
      </c>
      <c r="E5">
        <v>471.31282099999999</v>
      </c>
      <c r="F5">
        <v>225.15384599999999</v>
      </c>
      <c r="G5">
        <v>26.533333299999999</v>
      </c>
      <c r="H5">
        <v>6</v>
      </c>
      <c r="I5">
        <v>25.2812071</v>
      </c>
      <c r="J5">
        <v>27.501904100000001</v>
      </c>
      <c r="K5">
        <v>22.078237099999999</v>
      </c>
      <c r="L5">
        <v>18.7311558</v>
      </c>
    </row>
    <row r="6" spans="1:12">
      <c r="A6" t="s">
        <v>77</v>
      </c>
      <c r="B6">
        <v>2539</v>
      </c>
      <c r="C6">
        <v>1123</v>
      </c>
      <c r="D6">
        <v>1416</v>
      </c>
      <c r="E6">
        <v>1840.1280099999999</v>
      </c>
      <c r="F6">
        <v>660.53865900000005</v>
      </c>
      <c r="G6">
        <v>28.3333333</v>
      </c>
      <c r="H6">
        <v>10</v>
      </c>
      <c r="I6">
        <v>27.793225700000001</v>
      </c>
      <c r="J6">
        <v>29.450125100000001</v>
      </c>
      <c r="K6">
        <v>23.7230627</v>
      </c>
      <c r="L6">
        <v>24.882352900000001</v>
      </c>
    </row>
    <row r="7" spans="1:12">
      <c r="A7" t="s">
        <v>78</v>
      </c>
      <c r="B7">
        <v>2653</v>
      </c>
      <c r="C7">
        <v>1941</v>
      </c>
      <c r="D7">
        <v>712</v>
      </c>
      <c r="E7">
        <v>1477.2005200000001</v>
      </c>
      <c r="F7">
        <v>999.71174499999995</v>
      </c>
      <c r="G7">
        <v>146.08773400000001</v>
      </c>
      <c r="H7">
        <v>31</v>
      </c>
      <c r="I7">
        <v>25.5388093</v>
      </c>
      <c r="J7">
        <v>29.036680799999999</v>
      </c>
      <c r="K7">
        <v>22.938612200000001</v>
      </c>
      <c r="L7">
        <v>13.382369199999999</v>
      </c>
    </row>
    <row r="8" spans="1:12">
      <c r="A8" t="s">
        <v>79</v>
      </c>
      <c r="B8">
        <v>689</v>
      </c>
      <c r="C8">
        <v>359</v>
      </c>
      <c r="D8">
        <v>330</v>
      </c>
      <c r="E8">
        <v>501.03300899999999</v>
      </c>
      <c r="F8">
        <v>159.96699100000001</v>
      </c>
      <c r="G8">
        <v>20</v>
      </c>
      <c r="H8">
        <v>8</v>
      </c>
      <c r="I8">
        <v>25.7605225</v>
      </c>
      <c r="J8">
        <v>27.068076900000001</v>
      </c>
      <c r="K8">
        <v>23.6861365</v>
      </c>
      <c r="L8">
        <v>19.899999999999999</v>
      </c>
    </row>
    <row r="9" spans="1:12">
      <c r="A9" t="s">
        <v>80</v>
      </c>
      <c r="B9">
        <v>21607</v>
      </c>
      <c r="C9">
        <v>13449</v>
      </c>
      <c r="D9">
        <v>8158</v>
      </c>
      <c r="E9">
        <v>14030</v>
      </c>
      <c r="F9">
        <v>6998</v>
      </c>
      <c r="G9">
        <v>482</v>
      </c>
      <c r="H9">
        <v>97</v>
      </c>
      <c r="I9" s="46">
        <v>27.218549500000002</v>
      </c>
      <c r="J9">
        <v>29.003563799999998</v>
      </c>
      <c r="K9">
        <v>24.205487300000001</v>
      </c>
      <c r="L9">
        <v>19.006224100000001</v>
      </c>
    </row>
    <row r="10" spans="1:12">
      <c r="A10" t="s">
        <v>81</v>
      </c>
      <c r="B10">
        <v>3058</v>
      </c>
      <c r="C10">
        <v>1878</v>
      </c>
      <c r="D10">
        <v>1180</v>
      </c>
      <c r="E10">
        <v>2094.1083899999999</v>
      </c>
      <c r="F10">
        <v>936.891614</v>
      </c>
      <c r="G10">
        <v>21</v>
      </c>
      <c r="H10">
        <v>6</v>
      </c>
      <c r="I10">
        <v>28.800850199999999</v>
      </c>
      <c r="J10">
        <v>29.997014700000001</v>
      </c>
      <c r="K10">
        <v>26.5217445</v>
      </c>
      <c r="L10">
        <v>19.428571399999999</v>
      </c>
    </row>
    <row r="11" spans="1:12">
      <c r="A11" t="s">
        <v>82</v>
      </c>
      <c r="B11">
        <v>561</v>
      </c>
      <c r="C11">
        <v>348</v>
      </c>
      <c r="D11">
        <v>213</v>
      </c>
      <c r="E11">
        <v>399.164466</v>
      </c>
      <c r="F11">
        <v>141.835534</v>
      </c>
      <c r="G11">
        <v>16</v>
      </c>
      <c r="H11">
        <v>4</v>
      </c>
      <c r="I11">
        <v>27.7754011</v>
      </c>
      <c r="J11">
        <v>29.8423357</v>
      </c>
      <c r="K11">
        <v>23.153577299999998</v>
      </c>
      <c r="L11">
        <v>24.125</v>
      </c>
    </row>
    <row r="12" spans="1:12">
      <c r="A12" t="s">
        <v>83</v>
      </c>
      <c r="B12">
        <v>3298</v>
      </c>
      <c r="C12">
        <v>2166</v>
      </c>
      <c r="D12">
        <v>1132</v>
      </c>
      <c r="E12">
        <v>2146.6809699999999</v>
      </c>
      <c r="F12">
        <v>1121.3190300000001</v>
      </c>
      <c r="G12">
        <v>23</v>
      </c>
      <c r="H12">
        <v>7</v>
      </c>
      <c r="I12">
        <v>26.282292300000002</v>
      </c>
      <c r="J12">
        <v>27.515034100000001</v>
      </c>
      <c r="K12">
        <v>23.8513743</v>
      </c>
      <c r="L12">
        <v>37.739130400000001</v>
      </c>
    </row>
    <row r="13" spans="1:12">
      <c r="A13" t="s">
        <v>84</v>
      </c>
      <c r="B13">
        <v>1938</v>
      </c>
      <c r="C13">
        <v>1317</v>
      </c>
      <c r="D13">
        <v>621</v>
      </c>
      <c r="E13">
        <v>1110.1079999999999</v>
      </c>
      <c r="F13">
        <v>748.89199699999995</v>
      </c>
      <c r="G13">
        <v>70</v>
      </c>
      <c r="H13">
        <v>9</v>
      </c>
      <c r="I13">
        <v>26.9907121</v>
      </c>
      <c r="J13">
        <v>29.1944567</v>
      </c>
      <c r="K13">
        <v>25.345443800000002</v>
      </c>
      <c r="L13">
        <v>13.1142857</v>
      </c>
    </row>
    <row r="14" spans="1:12">
      <c r="A14" t="s">
        <v>85</v>
      </c>
      <c r="B14">
        <v>2108</v>
      </c>
      <c r="C14">
        <v>1300</v>
      </c>
      <c r="D14">
        <v>808</v>
      </c>
      <c r="E14">
        <v>1401.5573899999999</v>
      </c>
      <c r="F14">
        <v>680.94260899999995</v>
      </c>
      <c r="G14">
        <v>20.5</v>
      </c>
      <c r="H14">
        <v>5</v>
      </c>
      <c r="I14">
        <v>27.708728700000002</v>
      </c>
      <c r="J14">
        <v>28.7415986</v>
      </c>
      <c r="K14">
        <v>25.814216600000002</v>
      </c>
      <c r="L14">
        <v>26.7804878</v>
      </c>
    </row>
    <row r="15" spans="1:12">
      <c r="A15" t="s">
        <v>86</v>
      </c>
      <c r="B15">
        <v>1159</v>
      </c>
      <c r="C15">
        <v>742</v>
      </c>
      <c r="D15">
        <v>417</v>
      </c>
      <c r="E15">
        <v>805.21634800000004</v>
      </c>
      <c r="F15">
        <v>322.78365200000002</v>
      </c>
      <c r="G15">
        <v>28</v>
      </c>
      <c r="H15">
        <v>3</v>
      </c>
      <c r="I15">
        <v>28.746333</v>
      </c>
      <c r="J15">
        <v>30.715968499999999</v>
      </c>
      <c r="K15">
        <v>23.687692800000001</v>
      </c>
      <c r="L15">
        <v>33.5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H43"/>
  <sheetViews>
    <sheetView workbookViewId="0">
      <selection activeCell="H2" sqref="H2:H15"/>
    </sheetView>
  </sheetViews>
  <sheetFormatPr defaultRowHeight="12"/>
  <sheetData>
    <row r="1" spans="2:8">
      <c r="E1" t="s">
        <v>88</v>
      </c>
    </row>
    <row r="2" spans="2:8">
      <c r="B2" t="s">
        <v>34</v>
      </c>
      <c r="C2" t="s">
        <v>35</v>
      </c>
      <c r="D2" t="s">
        <v>0</v>
      </c>
      <c r="E2">
        <v>580488</v>
      </c>
      <c r="F2">
        <v>22621</v>
      </c>
      <c r="G2" s="60">
        <f>F2/E2</f>
        <v>3.8968936481029753E-2</v>
      </c>
      <c r="H2">
        <f>E2/F2</f>
        <v>25.661465010388579</v>
      </c>
    </row>
    <row r="3" spans="2:8">
      <c r="B3" t="s">
        <v>36</v>
      </c>
      <c r="C3" t="s">
        <v>36</v>
      </c>
      <c r="D3" t="s">
        <v>10</v>
      </c>
      <c r="E3">
        <v>29293</v>
      </c>
      <c r="F3">
        <v>1365</v>
      </c>
      <c r="G3" s="60">
        <f t="shared" ref="G3:G43" si="0">F3/E3</f>
        <v>4.6598163383743556E-2</v>
      </c>
      <c r="H3">
        <f>E3/F3</f>
        <v>21.460073260073258</v>
      </c>
    </row>
    <row r="4" spans="2:8">
      <c r="B4" t="s">
        <v>36</v>
      </c>
      <c r="C4" t="s">
        <v>36</v>
      </c>
      <c r="D4" t="s">
        <v>17</v>
      </c>
      <c r="E4">
        <v>28404</v>
      </c>
      <c r="F4">
        <v>1043</v>
      </c>
      <c r="G4" s="60">
        <f t="shared" si="0"/>
        <v>3.6720180256301929E-2</v>
      </c>
      <c r="H4">
        <f t="shared" ref="H4:H43" si="1">E4/F4</f>
        <v>27.232981783317353</v>
      </c>
    </row>
    <row r="5" spans="2:8">
      <c r="B5" t="s">
        <v>36</v>
      </c>
      <c r="C5" t="s">
        <v>36</v>
      </c>
      <c r="D5" t="s">
        <v>21</v>
      </c>
      <c r="E5">
        <v>20497</v>
      </c>
      <c r="F5">
        <v>781</v>
      </c>
      <c r="G5" s="60">
        <f t="shared" si="0"/>
        <v>3.8103137044445526E-2</v>
      </c>
      <c r="H5">
        <f t="shared" si="1"/>
        <v>26.244558258642765</v>
      </c>
    </row>
    <row r="6" spans="2:8">
      <c r="B6" t="s">
        <v>36</v>
      </c>
      <c r="C6" t="s">
        <v>36</v>
      </c>
      <c r="D6" t="s">
        <v>22</v>
      </c>
      <c r="E6">
        <v>16832</v>
      </c>
      <c r="F6">
        <v>651</v>
      </c>
      <c r="G6" s="60">
        <f t="shared" si="0"/>
        <v>3.867633079847909E-2</v>
      </c>
      <c r="H6">
        <f t="shared" si="1"/>
        <v>25.855606758832565</v>
      </c>
    </row>
    <row r="7" spans="2:8">
      <c r="B7" t="s">
        <v>36</v>
      </c>
      <c r="C7" t="s">
        <v>36</v>
      </c>
      <c r="D7" t="s">
        <v>11</v>
      </c>
      <c r="E7">
        <v>75621</v>
      </c>
      <c r="F7">
        <v>2772</v>
      </c>
      <c r="G7" s="60">
        <f t="shared" si="0"/>
        <v>3.665648430991391E-2</v>
      </c>
      <c r="H7">
        <f t="shared" si="1"/>
        <v>27.280303030303031</v>
      </c>
    </row>
    <row r="8" spans="2:8">
      <c r="B8" t="s">
        <v>36</v>
      </c>
      <c r="C8" t="s">
        <v>36</v>
      </c>
      <c r="D8" t="s">
        <v>20</v>
      </c>
      <c r="E8">
        <v>60323</v>
      </c>
      <c r="F8">
        <v>2204</v>
      </c>
      <c r="G8" s="60">
        <f t="shared" si="0"/>
        <v>3.6536644397659267E-2</v>
      </c>
      <c r="H8">
        <f t="shared" si="1"/>
        <v>27.369782214156078</v>
      </c>
    </row>
    <row r="9" spans="2:8">
      <c r="B9" t="s">
        <v>36</v>
      </c>
      <c r="C9" t="s">
        <v>36</v>
      </c>
      <c r="D9" t="s">
        <v>16</v>
      </c>
      <c r="E9">
        <v>19549</v>
      </c>
      <c r="F9">
        <v>801</v>
      </c>
      <c r="G9" s="60">
        <f t="shared" si="0"/>
        <v>4.0973962862550513E-2</v>
      </c>
      <c r="H9">
        <f t="shared" si="1"/>
        <v>24.405742821473158</v>
      </c>
    </row>
    <row r="10" spans="2:8">
      <c r="B10" t="s">
        <v>36</v>
      </c>
      <c r="C10" t="s">
        <v>36</v>
      </c>
      <c r="D10" t="s">
        <v>12</v>
      </c>
      <c r="E10">
        <v>89367</v>
      </c>
      <c r="F10">
        <v>3370</v>
      </c>
      <c r="G10" s="60">
        <f t="shared" si="0"/>
        <v>3.7709669117235667E-2</v>
      </c>
      <c r="H10">
        <f t="shared" si="1"/>
        <v>26.518397626112758</v>
      </c>
    </row>
    <row r="11" spans="2:8">
      <c r="B11" t="s">
        <v>36</v>
      </c>
      <c r="C11" t="s">
        <v>36</v>
      </c>
      <c r="D11" t="s">
        <v>19</v>
      </c>
      <c r="E11">
        <v>15947</v>
      </c>
      <c r="F11">
        <v>604</v>
      </c>
      <c r="G11" s="60">
        <f t="shared" si="0"/>
        <v>3.7875462469429987E-2</v>
      </c>
      <c r="H11">
        <f t="shared" si="1"/>
        <v>26.402317880794701</v>
      </c>
    </row>
    <row r="12" spans="2:8">
      <c r="B12" t="s">
        <v>36</v>
      </c>
      <c r="C12" t="s">
        <v>36</v>
      </c>
      <c r="D12" t="s">
        <v>14</v>
      </c>
      <c r="E12">
        <v>84555</v>
      </c>
      <c r="F12">
        <v>3546</v>
      </c>
      <c r="G12" s="60">
        <f t="shared" si="0"/>
        <v>4.1937200638637574E-2</v>
      </c>
      <c r="H12">
        <f t="shared" si="1"/>
        <v>23.845177664974621</v>
      </c>
    </row>
    <row r="13" spans="2:8">
      <c r="B13" t="s">
        <v>36</v>
      </c>
      <c r="C13" t="s">
        <v>36</v>
      </c>
      <c r="D13" t="s">
        <v>15</v>
      </c>
      <c r="E13">
        <v>48729</v>
      </c>
      <c r="F13">
        <v>2034</v>
      </c>
      <c r="G13" s="60">
        <f t="shared" si="0"/>
        <v>4.1741057686387979E-2</v>
      </c>
      <c r="H13">
        <f t="shared" si="1"/>
        <v>23.957227138643066</v>
      </c>
    </row>
    <row r="14" spans="2:8">
      <c r="B14" t="s">
        <v>36</v>
      </c>
      <c r="C14" t="s">
        <v>36</v>
      </c>
      <c r="D14" t="s">
        <v>13</v>
      </c>
      <c r="E14">
        <v>57285</v>
      </c>
      <c r="F14">
        <v>2257</v>
      </c>
      <c r="G14" s="60">
        <f t="shared" si="0"/>
        <v>3.9399493759273804E-2</v>
      </c>
      <c r="H14">
        <f t="shared" si="1"/>
        <v>25.381036774479398</v>
      </c>
    </row>
    <row r="15" spans="2:8">
      <c r="B15" t="s">
        <v>36</v>
      </c>
      <c r="C15" t="s">
        <v>36</v>
      </c>
      <c r="D15" t="s">
        <v>18</v>
      </c>
      <c r="E15">
        <v>34086</v>
      </c>
      <c r="F15">
        <v>1193</v>
      </c>
      <c r="G15" s="60">
        <f t="shared" si="0"/>
        <v>3.4999706624420583E-2</v>
      </c>
      <c r="H15">
        <f t="shared" si="1"/>
        <v>28.571668063704944</v>
      </c>
    </row>
    <row r="16" spans="2:8">
      <c r="B16" t="s">
        <v>36</v>
      </c>
      <c r="C16" s="61" t="s">
        <v>37</v>
      </c>
      <c r="D16" s="61" t="s">
        <v>0</v>
      </c>
      <c r="E16" s="61">
        <v>37339</v>
      </c>
      <c r="F16" s="61">
        <v>2039</v>
      </c>
      <c r="G16" s="62">
        <f t="shared" si="0"/>
        <v>5.460778274726158E-2</v>
      </c>
      <c r="H16">
        <f t="shared" si="1"/>
        <v>18.31240804315841</v>
      </c>
    </row>
    <row r="17" spans="2:8">
      <c r="B17" t="s">
        <v>36</v>
      </c>
      <c r="C17" t="s">
        <v>36</v>
      </c>
      <c r="D17" t="s">
        <v>10</v>
      </c>
      <c r="E17">
        <v>515</v>
      </c>
      <c r="F17">
        <v>29</v>
      </c>
      <c r="G17" s="60">
        <f t="shared" si="0"/>
        <v>5.6310679611650483E-2</v>
      </c>
      <c r="H17">
        <f t="shared" si="1"/>
        <v>17.758620689655171</v>
      </c>
    </row>
    <row r="18" spans="2:8">
      <c r="B18" t="s">
        <v>36</v>
      </c>
      <c r="C18" t="s">
        <v>36</v>
      </c>
      <c r="D18" t="s">
        <v>17</v>
      </c>
      <c r="E18">
        <v>3710</v>
      </c>
      <c r="F18">
        <v>237</v>
      </c>
      <c r="G18" s="60">
        <f t="shared" si="0"/>
        <v>6.3881401617250672E-2</v>
      </c>
      <c r="H18">
        <f t="shared" si="1"/>
        <v>15.654008438818565</v>
      </c>
    </row>
    <row r="19" spans="2:8">
      <c r="B19" t="s">
        <v>36</v>
      </c>
      <c r="C19" t="s">
        <v>36</v>
      </c>
      <c r="D19" t="s">
        <v>21</v>
      </c>
      <c r="E19">
        <v>1389</v>
      </c>
      <c r="F19">
        <v>64</v>
      </c>
      <c r="G19" s="60">
        <f t="shared" si="0"/>
        <v>4.6076313894888407E-2</v>
      </c>
      <c r="H19">
        <f t="shared" si="1"/>
        <v>21.703125</v>
      </c>
    </row>
    <row r="20" spans="2:8">
      <c r="B20" t="s">
        <v>36</v>
      </c>
      <c r="C20" t="s">
        <v>36</v>
      </c>
      <c r="D20" t="s">
        <v>22</v>
      </c>
      <c r="E20">
        <v>3278</v>
      </c>
      <c r="F20">
        <v>175</v>
      </c>
      <c r="G20" s="60">
        <f t="shared" si="0"/>
        <v>5.3386211104331907E-2</v>
      </c>
      <c r="H20">
        <f t="shared" si="1"/>
        <v>18.731428571428573</v>
      </c>
    </row>
    <row r="21" spans="2:8">
      <c r="B21" t="s">
        <v>36</v>
      </c>
      <c r="C21" t="s">
        <v>36</v>
      </c>
      <c r="D21" t="s">
        <v>11</v>
      </c>
      <c r="E21">
        <v>1693</v>
      </c>
      <c r="F21">
        <v>104</v>
      </c>
      <c r="G21" s="60">
        <f t="shared" si="0"/>
        <v>6.1429415239220318E-2</v>
      </c>
      <c r="H21">
        <f t="shared" si="1"/>
        <v>16.278846153846153</v>
      </c>
    </row>
    <row r="22" spans="2:8">
      <c r="B22" t="s">
        <v>36</v>
      </c>
      <c r="C22" t="s">
        <v>36</v>
      </c>
      <c r="D22" t="s">
        <v>20</v>
      </c>
      <c r="E22">
        <v>12979</v>
      </c>
      <c r="F22">
        <v>779</v>
      </c>
      <c r="G22" s="60">
        <f t="shared" si="0"/>
        <v>6.00200323599661E-2</v>
      </c>
      <c r="H22">
        <f t="shared" si="1"/>
        <v>16.661103979460847</v>
      </c>
    </row>
    <row r="23" spans="2:8">
      <c r="B23" t="s">
        <v>36</v>
      </c>
      <c r="C23" t="s">
        <v>36</v>
      </c>
      <c r="D23" t="s">
        <v>16</v>
      </c>
      <c r="E23">
        <v>783</v>
      </c>
      <c r="F23">
        <v>37</v>
      </c>
      <c r="G23" s="60">
        <f t="shared" si="0"/>
        <v>4.7254150702426563E-2</v>
      </c>
      <c r="H23">
        <f t="shared" si="1"/>
        <v>21.162162162162161</v>
      </c>
    </row>
    <row r="24" spans="2:8">
      <c r="B24" t="s">
        <v>36</v>
      </c>
      <c r="C24" t="s">
        <v>36</v>
      </c>
      <c r="D24" t="s">
        <v>12</v>
      </c>
      <c r="E24">
        <v>1336</v>
      </c>
      <c r="F24">
        <v>51</v>
      </c>
      <c r="G24" s="60">
        <f t="shared" si="0"/>
        <v>3.8173652694610781E-2</v>
      </c>
      <c r="H24">
        <f t="shared" si="1"/>
        <v>26.196078431372548</v>
      </c>
    </row>
    <row r="25" spans="2:8">
      <c r="B25" t="s">
        <v>36</v>
      </c>
      <c r="C25" t="s">
        <v>36</v>
      </c>
      <c r="D25" t="s">
        <v>19</v>
      </c>
      <c r="E25">
        <v>2418</v>
      </c>
      <c r="F25">
        <v>102</v>
      </c>
      <c r="G25" s="60">
        <f t="shared" si="0"/>
        <v>4.2183622828784122E-2</v>
      </c>
      <c r="H25">
        <f t="shared" si="1"/>
        <v>23.705882352941178</v>
      </c>
    </row>
    <row r="26" spans="2:8">
      <c r="B26" t="s">
        <v>36</v>
      </c>
      <c r="C26" t="s">
        <v>36</v>
      </c>
      <c r="D26" t="s">
        <v>14</v>
      </c>
      <c r="E26">
        <v>1875</v>
      </c>
      <c r="F26">
        <v>86</v>
      </c>
      <c r="G26" s="60">
        <f t="shared" si="0"/>
        <v>4.5866666666666667E-2</v>
      </c>
      <c r="H26">
        <f t="shared" si="1"/>
        <v>21.802325581395348</v>
      </c>
    </row>
    <row r="27" spans="2:8">
      <c r="B27" t="s">
        <v>36</v>
      </c>
      <c r="C27" t="s">
        <v>36</v>
      </c>
      <c r="D27" t="s">
        <v>15</v>
      </c>
      <c r="E27">
        <v>2011</v>
      </c>
      <c r="F27">
        <v>103</v>
      </c>
      <c r="G27" s="60">
        <f t="shared" si="0"/>
        <v>5.1218299353555444E-2</v>
      </c>
      <c r="H27">
        <f t="shared" si="1"/>
        <v>19.524271844660195</v>
      </c>
    </row>
    <row r="28" spans="2:8">
      <c r="B28" t="s">
        <v>36</v>
      </c>
      <c r="C28" t="s">
        <v>36</v>
      </c>
      <c r="D28" t="s">
        <v>13</v>
      </c>
      <c r="E28">
        <v>3154</v>
      </c>
      <c r="F28">
        <v>150</v>
      </c>
      <c r="G28" s="60">
        <f t="shared" si="0"/>
        <v>4.7558655675332913E-2</v>
      </c>
      <c r="H28">
        <f t="shared" si="1"/>
        <v>21.026666666666667</v>
      </c>
    </row>
    <row r="29" spans="2:8">
      <c r="B29" t="s">
        <v>36</v>
      </c>
      <c r="C29" t="s">
        <v>36</v>
      </c>
      <c r="D29" t="s">
        <v>18</v>
      </c>
      <c r="E29">
        <v>2198</v>
      </c>
      <c r="F29">
        <v>122</v>
      </c>
      <c r="G29" s="60">
        <f t="shared" si="0"/>
        <v>5.5505004549590536E-2</v>
      </c>
      <c r="H29">
        <f t="shared" si="1"/>
        <v>18.016393442622952</v>
      </c>
    </row>
    <row r="30" spans="2:8">
      <c r="D30" s="61" t="s">
        <v>0</v>
      </c>
      <c r="E30" s="61">
        <f t="shared" ref="E30:F43" si="2">E2+E16</f>
        <v>617827</v>
      </c>
      <c r="F30" s="61">
        <f t="shared" si="2"/>
        <v>24660</v>
      </c>
      <c r="G30" s="62">
        <f t="shared" si="0"/>
        <v>3.99140859819982E-2</v>
      </c>
      <c r="H30">
        <f t="shared" si="1"/>
        <v>25.053811841038119</v>
      </c>
    </row>
    <row r="31" spans="2:8">
      <c r="D31" t="s">
        <v>10</v>
      </c>
      <c r="E31">
        <f t="shared" si="2"/>
        <v>29808</v>
      </c>
      <c r="F31">
        <f t="shared" si="2"/>
        <v>1394</v>
      </c>
      <c r="G31" s="60">
        <f t="shared" si="0"/>
        <v>4.6765968867418142E-2</v>
      </c>
      <c r="H31">
        <f t="shared" si="1"/>
        <v>21.383070301291248</v>
      </c>
    </row>
    <row r="32" spans="2:8">
      <c r="D32" t="s">
        <v>17</v>
      </c>
      <c r="E32">
        <f t="shared" si="2"/>
        <v>32114</v>
      </c>
      <c r="F32">
        <f t="shared" si="2"/>
        <v>1280</v>
      </c>
      <c r="G32" s="60">
        <f t="shared" si="0"/>
        <v>3.9858005854144611E-2</v>
      </c>
      <c r="H32">
        <f t="shared" si="1"/>
        <v>25.089062500000001</v>
      </c>
    </row>
    <row r="33" spans="4:8">
      <c r="D33" t="s">
        <v>21</v>
      </c>
      <c r="E33">
        <f t="shared" si="2"/>
        <v>21886</v>
      </c>
      <c r="F33">
        <f t="shared" si="2"/>
        <v>845</v>
      </c>
      <c r="G33" s="60">
        <f t="shared" si="0"/>
        <v>3.8609156538426392E-2</v>
      </c>
      <c r="H33">
        <f t="shared" si="1"/>
        <v>25.900591715976333</v>
      </c>
    </row>
    <row r="34" spans="4:8">
      <c r="D34" t="s">
        <v>22</v>
      </c>
      <c r="E34">
        <f t="shared" si="2"/>
        <v>20110</v>
      </c>
      <c r="F34">
        <f t="shared" si="2"/>
        <v>826</v>
      </c>
      <c r="G34" s="60">
        <f t="shared" si="0"/>
        <v>4.1074092491297863E-2</v>
      </c>
      <c r="H34">
        <f t="shared" si="1"/>
        <v>24.346246973365616</v>
      </c>
    </row>
    <row r="35" spans="4:8">
      <c r="D35" t="s">
        <v>11</v>
      </c>
      <c r="E35">
        <f t="shared" si="2"/>
        <v>77314</v>
      </c>
      <c r="F35">
        <f t="shared" si="2"/>
        <v>2876</v>
      </c>
      <c r="G35" s="60">
        <f t="shared" si="0"/>
        <v>3.7198954911141578E-2</v>
      </c>
      <c r="H35">
        <f t="shared" si="1"/>
        <v>26.882475660639777</v>
      </c>
    </row>
    <row r="36" spans="4:8">
      <c r="D36" t="s">
        <v>20</v>
      </c>
      <c r="E36">
        <f t="shared" si="2"/>
        <v>73302</v>
      </c>
      <c r="F36">
        <f t="shared" si="2"/>
        <v>2983</v>
      </c>
      <c r="G36" s="60">
        <f t="shared" si="0"/>
        <v>4.0694660445826855E-2</v>
      </c>
      <c r="H36">
        <f t="shared" si="1"/>
        <v>24.573248407643312</v>
      </c>
    </row>
    <row r="37" spans="4:8">
      <c r="D37" t="s">
        <v>16</v>
      </c>
      <c r="E37">
        <f t="shared" si="2"/>
        <v>20332</v>
      </c>
      <c r="F37">
        <f t="shared" si="2"/>
        <v>838</v>
      </c>
      <c r="G37" s="60">
        <f t="shared" si="0"/>
        <v>4.121581743065119E-2</v>
      </c>
      <c r="H37">
        <f t="shared" si="1"/>
        <v>24.262529832935559</v>
      </c>
    </row>
    <row r="38" spans="4:8">
      <c r="D38" t="s">
        <v>12</v>
      </c>
      <c r="E38">
        <f t="shared" si="2"/>
        <v>90703</v>
      </c>
      <c r="F38">
        <f t="shared" si="2"/>
        <v>3421</v>
      </c>
      <c r="G38" s="60">
        <f t="shared" si="0"/>
        <v>3.7716503313010595E-2</v>
      </c>
      <c r="H38">
        <f t="shared" si="1"/>
        <v>26.51359251680795</v>
      </c>
    </row>
    <row r="39" spans="4:8">
      <c r="D39" t="s">
        <v>19</v>
      </c>
      <c r="E39">
        <f t="shared" si="2"/>
        <v>18365</v>
      </c>
      <c r="F39">
        <f t="shared" si="2"/>
        <v>706</v>
      </c>
      <c r="G39" s="60">
        <f t="shared" si="0"/>
        <v>3.8442689899264908E-2</v>
      </c>
      <c r="H39">
        <f t="shared" si="1"/>
        <v>26.012747875354108</v>
      </c>
    </row>
    <row r="40" spans="4:8">
      <c r="D40" t="s">
        <v>14</v>
      </c>
      <c r="E40">
        <f t="shared" si="2"/>
        <v>86430</v>
      </c>
      <c r="F40">
        <f t="shared" si="2"/>
        <v>3632</v>
      </c>
      <c r="G40" s="60">
        <f t="shared" si="0"/>
        <v>4.2022445909984961E-2</v>
      </c>
      <c r="H40">
        <f t="shared" si="1"/>
        <v>23.796806167400881</v>
      </c>
    </row>
    <row r="41" spans="4:8">
      <c r="D41" t="s">
        <v>15</v>
      </c>
      <c r="E41">
        <f t="shared" si="2"/>
        <v>50740</v>
      </c>
      <c r="F41">
        <f t="shared" si="2"/>
        <v>2137</v>
      </c>
      <c r="G41" s="60">
        <f t="shared" si="0"/>
        <v>4.2116673236105635E-2</v>
      </c>
      <c r="H41">
        <f t="shared" si="1"/>
        <v>23.74356574637342</v>
      </c>
    </row>
    <row r="42" spans="4:8">
      <c r="D42" t="s">
        <v>13</v>
      </c>
      <c r="E42">
        <f t="shared" si="2"/>
        <v>60439</v>
      </c>
      <c r="F42">
        <f t="shared" si="2"/>
        <v>2407</v>
      </c>
      <c r="G42" s="60">
        <f t="shared" si="0"/>
        <v>3.982527837985407E-2</v>
      </c>
      <c r="H42">
        <f t="shared" si="1"/>
        <v>25.10968009970918</v>
      </c>
    </row>
    <row r="43" spans="4:8">
      <c r="D43" t="s">
        <v>18</v>
      </c>
      <c r="E43">
        <f t="shared" si="2"/>
        <v>36284</v>
      </c>
      <c r="F43">
        <f t="shared" si="2"/>
        <v>1315</v>
      </c>
      <c r="G43" s="60">
        <f t="shared" si="0"/>
        <v>3.6241869694631244E-2</v>
      </c>
      <c r="H43">
        <f t="shared" si="1"/>
        <v>27.592395437262358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I5"/>
  <sheetViews>
    <sheetView workbookViewId="0">
      <selection activeCell="E10" sqref="E10"/>
    </sheetView>
  </sheetViews>
  <sheetFormatPr defaultRowHeight="12"/>
  <sheetData>
    <row r="1" spans="2:9">
      <c r="B1">
        <v>2007</v>
      </c>
      <c r="C1">
        <v>2008</v>
      </c>
      <c r="D1">
        <v>2009</v>
      </c>
      <c r="E1">
        <v>2010</v>
      </c>
      <c r="F1">
        <v>2011</v>
      </c>
      <c r="G1">
        <v>2012</v>
      </c>
    </row>
    <row r="2" spans="2:9">
      <c r="B2">
        <v>20333</v>
      </c>
      <c r="C2">
        <v>20830</v>
      </c>
      <c r="D2">
        <v>21607</v>
      </c>
      <c r="E2">
        <v>22072</v>
      </c>
      <c r="F2">
        <v>23039</v>
      </c>
      <c r="G2">
        <v>24660</v>
      </c>
      <c r="H2">
        <v>1621</v>
      </c>
      <c r="I2">
        <f>SUM(G2:H2)</f>
        <v>26281</v>
      </c>
    </row>
    <row r="3" spans="2:9">
      <c r="C3">
        <f>C2-B2</f>
        <v>497</v>
      </c>
      <c r="D3">
        <f>D2-C2</f>
        <v>777</v>
      </c>
      <c r="E3">
        <f>E2-D2</f>
        <v>465</v>
      </c>
      <c r="F3">
        <f>F2-E2</f>
        <v>967</v>
      </c>
      <c r="G3">
        <f>G2-F2</f>
        <v>1621</v>
      </c>
      <c r="H3">
        <f>SUM(C3:G3)/5</f>
        <v>865.4</v>
      </c>
    </row>
    <row r="4" spans="2:9">
      <c r="C4" s="63">
        <f>C3/B2</f>
        <v>2.4443023656125509E-2</v>
      </c>
      <c r="D4" s="63">
        <f>D3/C2</f>
        <v>3.7301968314930392E-2</v>
      </c>
      <c r="E4" s="63">
        <f>E3/D2</f>
        <v>2.1520803443328552E-2</v>
      </c>
      <c r="F4" s="63">
        <f>F3/E2</f>
        <v>4.3811163465023562E-2</v>
      </c>
      <c r="G4" s="63">
        <f>G3/F2</f>
        <v>7.035895655193368E-2</v>
      </c>
      <c r="H4" s="63">
        <f>SUM(C4:G4)/5</f>
        <v>3.9487183086268342E-2</v>
      </c>
      <c r="I4" s="64">
        <v>0.1</v>
      </c>
    </row>
    <row r="5" spans="2:9">
      <c r="H5">
        <f>G2*H4</f>
        <v>973.75393490737736</v>
      </c>
      <c r="I5">
        <f>G2*I4</f>
        <v>2466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Table_49</vt:lpstr>
      <vt:lpstr>Table_50</vt:lpstr>
      <vt:lpstr>teachers</vt:lpstr>
      <vt:lpstr>enrolment</vt:lpstr>
      <vt:lpstr>Instructions</vt:lpstr>
      <vt:lpstr>Sheet1</vt:lpstr>
      <vt:lpstr>Sheet2</vt:lpstr>
      <vt:lpstr>Sheet3</vt:lpstr>
      <vt:lpstr>Table_49!Print_Area</vt:lpstr>
      <vt:lpstr>Table_50!Print_Area</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2013-02-26T14:40:48Z</cp:lastPrinted>
  <dcterms:created xsi:type="dcterms:W3CDTF">2002-06-15T02:46:11Z</dcterms:created>
  <dcterms:modified xsi:type="dcterms:W3CDTF">2017-07-17T14:15:35Z</dcterms:modified>
</cp:coreProperties>
</file>